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PTCL\Desktop\Compliance to OERC queries\Annexures\Q-18\"/>
    </mc:Choice>
  </mc:AlternateContent>
  <bookViews>
    <workbookView xWindow="0" yWindow="0" windowWidth="21600" windowHeight="9435" firstSheet="1" activeTab="2"/>
  </bookViews>
  <sheets>
    <sheet name="Source" sheetId="2" state="hidden" r:id="rId1"/>
    <sheet name="As on 31.03.2025" sheetId="1" r:id="rId2"/>
    <sheet name="On or after 01.04.2025" sheetId="3" r:id="rId3"/>
  </sheets>
  <definedNames>
    <definedName name="_xlnm._FilterDatabase" localSheetId="1" hidden="1">'As on 31.03.2025'!$A$5:$AJ$278</definedName>
    <definedName name="_xlnm._FilterDatabase" localSheetId="2" hidden="1">'On or after 01.04.2025'!$A$5:$AJ$273</definedName>
    <definedName name="_xlnm._FilterDatabase" localSheetId="0" hidden="1">Source!$A$5:$AH$272</definedName>
    <definedName name="_xlnm.Print_Area" localSheetId="1">'As on 31.03.2025'!$A$1:$U$196</definedName>
    <definedName name="_xlnm.Print_Area" localSheetId="2">'On or after 01.04.2025'!$A$1:$U$107</definedName>
    <definedName name="_xlnm.Print_Area" localSheetId="0">Source!$A$1:$R$256</definedName>
    <definedName name="_xlnm.Print_Titles" localSheetId="1">'As on 31.03.2025'!$4:$5</definedName>
    <definedName name="_xlnm.Print_Titles" localSheetId="2">'On or after 01.04.2025'!$4:$5</definedName>
    <definedName name="_xlnm.Print_Titles" localSheetId="0">Source!$4:$5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5" i="1" l="1"/>
  <c r="N165" i="1" s="1"/>
  <c r="R165" i="1" s="1"/>
  <c r="K54" i="1" l="1"/>
  <c r="H54" i="1"/>
  <c r="N54" i="1" s="1"/>
  <c r="R54" i="1" s="1"/>
  <c r="Q266" i="3"/>
  <c r="P266" i="3"/>
  <c r="O266" i="3"/>
  <c r="Q265" i="3"/>
  <c r="P265" i="3"/>
  <c r="O265" i="3"/>
  <c r="Q264" i="3"/>
  <c r="P264" i="3"/>
  <c r="O264" i="3"/>
  <c r="Q263" i="3"/>
  <c r="P263" i="3"/>
  <c r="O263" i="3"/>
  <c r="Q262" i="3"/>
  <c r="P262" i="3"/>
  <c r="P267" i="3" s="1"/>
  <c r="O262" i="3"/>
  <c r="K262" i="3"/>
  <c r="J262" i="3"/>
  <c r="I262" i="3"/>
  <c r="R253" i="3"/>
  <c r="Q253" i="3"/>
  <c r="P253" i="3"/>
  <c r="O253" i="3"/>
  <c r="N253" i="3"/>
  <c r="M253" i="3"/>
  <c r="L253" i="3"/>
  <c r="K253" i="3"/>
  <c r="J253" i="3"/>
  <c r="I253" i="3"/>
  <c r="H253" i="3"/>
  <c r="G253" i="3"/>
  <c r="F253" i="3"/>
  <c r="E253" i="3"/>
  <c r="D253" i="3"/>
  <c r="C253" i="3"/>
  <c r="R252" i="3"/>
  <c r="Q252" i="3"/>
  <c r="P252" i="3"/>
  <c r="O252" i="3"/>
  <c r="N252" i="3"/>
  <c r="M252" i="3"/>
  <c r="L252" i="3"/>
  <c r="K252" i="3"/>
  <c r="J252" i="3"/>
  <c r="I252" i="3"/>
  <c r="H252" i="3"/>
  <c r="G252" i="3"/>
  <c r="F252" i="3"/>
  <c r="E252" i="3"/>
  <c r="D252" i="3"/>
  <c r="C252" i="3"/>
  <c r="R251" i="3"/>
  <c r="R254" i="3" s="1"/>
  <c r="Q251" i="3"/>
  <c r="P251" i="3"/>
  <c r="P254" i="3" s="1"/>
  <c r="O251" i="3"/>
  <c r="O257" i="3" s="1"/>
  <c r="N251" i="3"/>
  <c r="M251" i="3"/>
  <c r="M254" i="3" s="1"/>
  <c r="L251" i="3"/>
  <c r="L254" i="3" s="1"/>
  <c r="K251" i="3"/>
  <c r="K257" i="3" s="1"/>
  <c r="K258" i="3" s="1"/>
  <c r="J251" i="3"/>
  <c r="J254" i="3" s="1"/>
  <c r="I251" i="3"/>
  <c r="I254" i="3" s="1"/>
  <c r="H251" i="3"/>
  <c r="G251" i="3"/>
  <c r="G254" i="3" s="1"/>
  <c r="F251" i="3"/>
  <c r="F254" i="3" s="1"/>
  <c r="E251" i="3"/>
  <c r="E254" i="3" s="1"/>
  <c r="D251" i="3"/>
  <c r="D254" i="3" s="1"/>
  <c r="C251" i="3"/>
  <c r="C254" i="3" s="1"/>
  <c r="K135" i="1"/>
  <c r="H135" i="1"/>
  <c r="N135" i="1" s="1"/>
  <c r="R135" i="1" s="1"/>
  <c r="Q254" i="3" l="1"/>
  <c r="H254" i="3"/>
  <c r="N254" i="3"/>
  <c r="Q267" i="3"/>
  <c r="O267" i="3"/>
  <c r="O254" i="3"/>
  <c r="O258" i="3"/>
  <c r="K254" i="3"/>
  <c r="Q265" i="2" l="1"/>
  <c r="P265" i="2"/>
  <c r="O265" i="2"/>
  <c r="Q264" i="2"/>
  <c r="P264" i="2"/>
  <c r="O264" i="2"/>
  <c r="Q263" i="2"/>
  <c r="P263" i="2"/>
  <c r="O263" i="2"/>
  <c r="Q262" i="2"/>
  <c r="P262" i="2"/>
  <c r="O262" i="2"/>
  <c r="Q241" i="2"/>
  <c r="Q243" i="2" s="1"/>
  <c r="P241" i="2"/>
  <c r="P243" i="2" s="1"/>
  <c r="O241" i="2"/>
  <c r="O243" i="2" s="1"/>
  <c r="M241" i="2"/>
  <c r="M243" i="2" s="1"/>
  <c r="L241" i="2"/>
  <c r="L243" i="2" s="1"/>
  <c r="J241" i="2"/>
  <c r="J243" i="2" s="1"/>
  <c r="I241" i="2"/>
  <c r="I243" i="2" s="1"/>
  <c r="G241" i="2"/>
  <c r="G243" i="2" s="1"/>
  <c r="G252" i="2" s="1"/>
  <c r="F241" i="2"/>
  <c r="F243" i="2" s="1"/>
  <c r="E241" i="2"/>
  <c r="E243" i="2" s="1"/>
  <c r="D241" i="2"/>
  <c r="D243" i="2" s="1"/>
  <c r="C241" i="2"/>
  <c r="C243" i="2" s="1"/>
  <c r="K239" i="2"/>
  <c r="H239" i="2"/>
  <c r="K238" i="2"/>
  <c r="H238" i="2"/>
  <c r="K237" i="2"/>
  <c r="H237" i="2"/>
  <c r="K236" i="2"/>
  <c r="H236" i="2"/>
  <c r="K235" i="2"/>
  <c r="H235" i="2"/>
  <c r="K234" i="2"/>
  <c r="H234" i="2"/>
  <c r="K233" i="2"/>
  <c r="H233" i="2"/>
  <c r="K232" i="2"/>
  <c r="H232" i="2"/>
  <c r="N232" i="2" s="1"/>
  <c r="R232" i="2" s="1"/>
  <c r="K231" i="2"/>
  <c r="H231" i="2"/>
  <c r="K230" i="2"/>
  <c r="H230" i="2"/>
  <c r="K229" i="2"/>
  <c r="H229" i="2"/>
  <c r="K228" i="2"/>
  <c r="H228" i="2"/>
  <c r="K227" i="2"/>
  <c r="H227" i="2"/>
  <c r="K226" i="2"/>
  <c r="H226" i="2"/>
  <c r="N226" i="2" s="1"/>
  <c r="R226" i="2" s="1"/>
  <c r="K225" i="2"/>
  <c r="H225" i="2"/>
  <c r="K224" i="2"/>
  <c r="H224" i="2"/>
  <c r="K223" i="2"/>
  <c r="H223" i="2"/>
  <c r="K222" i="2"/>
  <c r="H222" i="2"/>
  <c r="K221" i="2"/>
  <c r="H221" i="2"/>
  <c r="K220" i="2"/>
  <c r="H220" i="2"/>
  <c r="K219" i="2"/>
  <c r="H219" i="2"/>
  <c r="K218" i="2"/>
  <c r="H218" i="2"/>
  <c r="K217" i="2"/>
  <c r="H217" i="2"/>
  <c r="K216" i="2"/>
  <c r="H216" i="2"/>
  <c r="K215" i="2"/>
  <c r="H215" i="2"/>
  <c r="K214" i="2"/>
  <c r="H214" i="2"/>
  <c r="N214" i="2" s="1"/>
  <c r="R214" i="2" s="1"/>
  <c r="K213" i="2"/>
  <c r="H213" i="2"/>
  <c r="K212" i="2"/>
  <c r="H212" i="2"/>
  <c r="K211" i="2"/>
  <c r="H211" i="2"/>
  <c r="K210" i="2"/>
  <c r="N210" i="2" s="1"/>
  <c r="R210" i="2" s="1"/>
  <c r="K209" i="2"/>
  <c r="H209" i="2"/>
  <c r="K208" i="2"/>
  <c r="H208" i="2"/>
  <c r="K207" i="2"/>
  <c r="H207" i="2"/>
  <c r="K206" i="2"/>
  <c r="H206" i="2"/>
  <c r="K205" i="2"/>
  <c r="H205" i="2"/>
  <c r="K204" i="2"/>
  <c r="H204" i="2"/>
  <c r="K203" i="2"/>
  <c r="H203" i="2"/>
  <c r="K202" i="2"/>
  <c r="H202" i="2"/>
  <c r="K201" i="2"/>
  <c r="H201" i="2"/>
  <c r="K200" i="2"/>
  <c r="H200" i="2"/>
  <c r="K199" i="2"/>
  <c r="N199" i="2" s="1"/>
  <c r="R199" i="2" s="1"/>
  <c r="K198" i="2"/>
  <c r="N198" i="2" s="1"/>
  <c r="R198" i="2" s="1"/>
  <c r="K197" i="2"/>
  <c r="N197" i="2" s="1"/>
  <c r="R197" i="2" s="1"/>
  <c r="K196" i="2"/>
  <c r="H196" i="2"/>
  <c r="K195" i="2"/>
  <c r="H195" i="2"/>
  <c r="K194" i="2"/>
  <c r="N194" i="2" s="1"/>
  <c r="R194" i="2" s="1"/>
  <c r="K193" i="2"/>
  <c r="N193" i="2" s="1"/>
  <c r="R193" i="2" s="1"/>
  <c r="K192" i="2"/>
  <c r="H192" i="2"/>
  <c r="P188" i="2"/>
  <c r="P190" i="2" s="1"/>
  <c r="P251" i="2" s="1"/>
  <c r="O188" i="2"/>
  <c r="O190" i="2" s="1"/>
  <c r="O251" i="2" s="1"/>
  <c r="M188" i="2"/>
  <c r="M190" i="2" s="1"/>
  <c r="M251" i="2" s="1"/>
  <c r="L188" i="2"/>
  <c r="L190" i="2" s="1"/>
  <c r="L251" i="2" s="1"/>
  <c r="J188" i="2"/>
  <c r="J190" i="2" s="1"/>
  <c r="J251" i="2" s="1"/>
  <c r="I188" i="2"/>
  <c r="I190" i="2" s="1"/>
  <c r="I251" i="2" s="1"/>
  <c r="G188" i="2"/>
  <c r="G190" i="2" s="1"/>
  <c r="G251" i="2" s="1"/>
  <c r="F188" i="2"/>
  <c r="F190" i="2" s="1"/>
  <c r="F251" i="2" s="1"/>
  <c r="E188" i="2"/>
  <c r="E190" i="2" s="1"/>
  <c r="E251" i="2" s="1"/>
  <c r="D188" i="2"/>
  <c r="D190" i="2" s="1"/>
  <c r="D251" i="2" s="1"/>
  <c r="C188" i="2"/>
  <c r="C190" i="2" s="1"/>
  <c r="K187" i="2"/>
  <c r="N187" i="2" s="1"/>
  <c r="R187" i="2" s="1"/>
  <c r="K186" i="2"/>
  <c r="N186" i="2" s="1"/>
  <c r="R186" i="2" s="1"/>
  <c r="K185" i="2"/>
  <c r="N185" i="2" s="1"/>
  <c r="R185" i="2" s="1"/>
  <c r="K184" i="2"/>
  <c r="H184" i="2"/>
  <c r="N184" i="2" s="1"/>
  <c r="R184" i="2" s="1"/>
  <c r="K183" i="2"/>
  <c r="N183" i="2" s="1"/>
  <c r="Q183" i="2" s="1"/>
  <c r="Q188" i="2" s="1"/>
  <c r="Q190" i="2" s="1"/>
  <c r="Q251" i="2" s="1"/>
  <c r="K182" i="2"/>
  <c r="H182" i="2"/>
  <c r="K181" i="2"/>
  <c r="H181" i="2"/>
  <c r="K180" i="2"/>
  <c r="H180" i="2"/>
  <c r="K179" i="2"/>
  <c r="H179" i="2"/>
  <c r="K178" i="2"/>
  <c r="H178" i="2"/>
  <c r="K177" i="2"/>
  <c r="H177" i="2"/>
  <c r="K176" i="2"/>
  <c r="H176" i="2"/>
  <c r="K175" i="2"/>
  <c r="H175" i="2"/>
  <c r="K174" i="2"/>
  <c r="H174" i="2"/>
  <c r="K173" i="2"/>
  <c r="H173" i="2"/>
  <c r="K172" i="2"/>
  <c r="H172" i="2"/>
  <c r="K171" i="2"/>
  <c r="H171" i="2"/>
  <c r="K170" i="2"/>
  <c r="H170" i="2"/>
  <c r="K169" i="2"/>
  <c r="H169" i="2"/>
  <c r="K168" i="2"/>
  <c r="H168" i="2"/>
  <c r="K167" i="2"/>
  <c r="H167" i="2"/>
  <c r="K166" i="2"/>
  <c r="H166" i="2"/>
  <c r="K165" i="2"/>
  <c r="H165" i="2"/>
  <c r="K164" i="2"/>
  <c r="H164" i="2"/>
  <c r="K163" i="2"/>
  <c r="H163" i="2"/>
  <c r="K162" i="2"/>
  <c r="H162" i="2"/>
  <c r="K161" i="2"/>
  <c r="H161" i="2"/>
  <c r="K160" i="2"/>
  <c r="H160" i="2"/>
  <c r="K159" i="2"/>
  <c r="H159" i="2"/>
  <c r="K158" i="2"/>
  <c r="H158" i="2"/>
  <c r="K157" i="2"/>
  <c r="H157" i="2"/>
  <c r="K156" i="2"/>
  <c r="H156" i="2"/>
  <c r="K155" i="2"/>
  <c r="H155" i="2"/>
  <c r="K154" i="2"/>
  <c r="H154" i="2"/>
  <c r="K153" i="2"/>
  <c r="H153" i="2"/>
  <c r="K152" i="2"/>
  <c r="H152" i="2"/>
  <c r="K149" i="2"/>
  <c r="N149" i="2" s="1"/>
  <c r="R149" i="2" s="1"/>
  <c r="Q145" i="2"/>
  <c r="P145" i="2"/>
  <c r="P150" i="2" s="1"/>
  <c r="P250" i="2" s="1"/>
  <c r="L145" i="2"/>
  <c r="L150" i="2" s="1"/>
  <c r="L250" i="2" s="1"/>
  <c r="J145" i="2"/>
  <c r="I145" i="2"/>
  <c r="G145" i="2"/>
  <c r="G150" i="2" s="1"/>
  <c r="G250" i="2" s="1"/>
  <c r="F145" i="2"/>
  <c r="F150" i="2" s="1"/>
  <c r="F250" i="2" s="1"/>
  <c r="E145" i="2"/>
  <c r="E150" i="2" s="1"/>
  <c r="E250" i="2" s="1"/>
  <c r="D145" i="2"/>
  <c r="D150" i="2" s="1"/>
  <c r="D250" i="2" s="1"/>
  <c r="C145" i="2"/>
  <c r="C150" i="2" s="1"/>
  <c r="K144" i="2"/>
  <c r="H144" i="2"/>
  <c r="K143" i="2"/>
  <c r="H143" i="2"/>
  <c r="K142" i="2"/>
  <c r="H142" i="2"/>
  <c r="K141" i="2"/>
  <c r="H141" i="2"/>
  <c r="K140" i="2"/>
  <c r="H140" i="2"/>
  <c r="K139" i="2"/>
  <c r="H139" i="2"/>
  <c r="K138" i="2"/>
  <c r="H138" i="2"/>
  <c r="K137" i="2"/>
  <c r="H137" i="2"/>
  <c r="K136" i="2"/>
  <c r="H136" i="2"/>
  <c r="K135" i="2"/>
  <c r="H135" i="2"/>
  <c r="K134" i="2"/>
  <c r="H134" i="2"/>
  <c r="K133" i="2"/>
  <c r="N133" i="2" s="1"/>
  <c r="R133" i="2" s="1"/>
  <c r="K132" i="2"/>
  <c r="N132" i="2" s="1"/>
  <c r="R132" i="2" s="1"/>
  <c r="O131" i="2"/>
  <c r="O145" i="2" s="1"/>
  <c r="K131" i="2"/>
  <c r="N131" i="2" s="1"/>
  <c r="R131" i="2" s="1"/>
  <c r="K130" i="2"/>
  <c r="N130" i="2" s="1"/>
  <c r="R130" i="2" s="1"/>
  <c r="K129" i="2"/>
  <c r="H129" i="2"/>
  <c r="K128" i="2"/>
  <c r="H128" i="2"/>
  <c r="K127" i="2"/>
  <c r="H127" i="2"/>
  <c r="K126" i="2"/>
  <c r="H126" i="2"/>
  <c r="K125" i="2"/>
  <c r="H125" i="2"/>
  <c r="K124" i="2"/>
  <c r="H124" i="2"/>
  <c r="K123" i="2"/>
  <c r="H123" i="2"/>
  <c r="K122" i="2"/>
  <c r="H122" i="2"/>
  <c r="K121" i="2"/>
  <c r="H121" i="2"/>
  <c r="K120" i="2"/>
  <c r="H120" i="2"/>
  <c r="K119" i="2"/>
  <c r="H119" i="2"/>
  <c r="K118" i="2"/>
  <c r="H118" i="2"/>
  <c r="K117" i="2"/>
  <c r="H117" i="2"/>
  <c r="K116" i="2"/>
  <c r="H116" i="2"/>
  <c r="K115" i="2"/>
  <c r="H115" i="2"/>
  <c r="K114" i="2"/>
  <c r="H114" i="2"/>
  <c r="K113" i="2"/>
  <c r="H113" i="2"/>
  <c r="K112" i="2"/>
  <c r="H112" i="2"/>
  <c r="K111" i="2"/>
  <c r="H111" i="2"/>
  <c r="K110" i="2"/>
  <c r="H110" i="2"/>
  <c r="K109" i="2"/>
  <c r="H109" i="2"/>
  <c r="K108" i="2"/>
  <c r="H108" i="2"/>
  <c r="K107" i="2"/>
  <c r="H107" i="2"/>
  <c r="K106" i="2"/>
  <c r="H106" i="2"/>
  <c r="K105" i="2"/>
  <c r="H105" i="2"/>
  <c r="K104" i="2"/>
  <c r="H104" i="2"/>
  <c r="K103" i="2"/>
  <c r="H103" i="2"/>
  <c r="K102" i="2"/>
  <c r="H102" i="2"/>
  <c r="K101" i="2"/>
  <c r="H101" i="2"/>
  <c r="K100" i="2"/>
  <c r="H100" i="2"/>
  <c r="K99" i="2"/>
  <c r="H99" i="2"/>
  <c r="N99" i="2" s="1"/>
  <c r="R99" i="2" s="1"/>
  <c r="K98" i="2"/>
  <c r="H98" i="2"/>
  <c r="K97" i="2"/>
  <c r="H97" i="2"/>
  <c r="K96" i="2"/>
  <c r="H96" i="2"/>
  <c r="K95" i="2"/>
  <c r="H95" i="2"/>
  <c r="K94" i="2"/>
  <c r="H94" i="2"/>
  <c r="K93" i="2"/>
  <c r="H93" i="2"/>
  <c r="K92" i="2"/>
  <c r="H92" i="2"/>
  <c r="K91" i="2"/>
  <c r="H91" i="2"/>
  <c r="K90" i="2"/>
  <c r="H90" i="2"/>
  <c r="K89" i="2"/>
  <c r="H89" i="2"/>
  <c r="K88" i="2"/>
  <c r="H88" i="2"/>
  <c r="K87" i="2"/>
  <c r="H87" i="2"/>
  <c r="N87" i="2" s="1"/>
  <c r="R87" i="2" s="1"/>
  <c r="K86" i="2"/>
  <c r="H86" i="2"/>
  <c r="K85" i="2"/>
  <c r="H85" i="2"/>
  <c r="K84" i="2"/>
  <c r="H84" i="2"/>
  <c r="K83" i="2"/>
  <c r="H83" i="2"/>
  <c r="K82" i="2"/>
  <c r="H82" i="2"/>
  <c r="K81" i="2"/>
  <c r="H81" i="2"/>
  <c r="K80" i="2"/>
  <c r="H80" i="2"/>
  <c r="K79" i="2"/>
  <c r="H79" i="2"/>
  <c r="K78" i="2"/>
  <c r="H78" i="2"/>
  <c r="K77" i="2"/>
  <c r="H77" i="2"/>
  <c r="K76" i="2"/>
  <c r="H76" i="2"/>
  <c r="K75" i="2"/>
  <c r="H75" i="2"/>
  <c r="N75" i="2" s="1"/>
  <c r="R75" i="2" s="1"/>
  <c r="K74" i="2"/>
  <c r="H74" i="2"/>
  <c r="K73" i="2"/>
  <c r="H73" i="2"/>
  <c r="K72" i="2"/>
  <c r="H72" i="2"/>
  <c r="K71" i="2"/>
  <c r="H71" i="2"/>
  <c r="K70" i="2"/>
  <c r="H70" i="2"/>
  <c r="K69" i="2"/>
  <c r="H69" i="2"/>
  <c r="K68" i="2"/>
  <c r="H68" i="2"/>
  <c r="K67" i="2"/>
  <c r="H67" i="2"/>
  <c r="K66" i="2"/>
  <c r="H66" i="2"/>
  <c r="K65" i="2"/>
  <c r="H65" i="2"/>
  <c r="K64" i="2"/>
  <c r="H64" i="2"/>
  <c r="K63" i="2"/>
  <c r="H63" i="2"/>
  <c r="K62" i="2"/>
  <c r="H62" i="2"/>
  <c r="K61" i="2"/>
  <c r="H61" i="2"/>
  <c r="K60" i="2"/>
  <c r="H60" i="2"/>
  <c r="K59" i="2"/>
  <c r="H59" i="2"/>
  <c r="K58" i="2"/>
  <c r="H58" i="2"/>
  <c r="K57" i="2"/>
  <c r="H57" i="2"/>
  <c r="K56" i="2"/>
  <c r="H56" i="2"/>
  <c r="K55" i="2"/>
  <c r="H55" i="2"/>
  <c r="K54" i="2"/>
  <c r="H54" i="2"/>
  <c r="K53" i="2"/>
  <c r="H53" i="2"/>
  <c r="K52" i="2"/>
  <c r="H52" i="2"/>
  <c r="K51" i="2"/>
  <c r="M51" i="2" s="1"/>
  <c r="M145" i="2" s="1"/>
  <c r="M150" i="2" s="1"/>
  <c r="M250" i="2" s="1"/>
  <c r="H51" i="2"/>
  <c r="K50" i="2"/>
  <c r="H50" i="2"/>
  <c r="K49" i="2"/>
  <c r="H49" i="2"/>
  <c r="K48" i="2"/>
  <c r="H48" i="2"/>
  <c r="K47" i="2"/>
  <c r="H47" i="2"/>
  <c r="K46" i="2"/>
  <c r="H46" i="2"/>
  <c r="K45" i="2"/>
  <c r="H45" i="2"/>
  <c r="N45" i="2" s="1"/>
  <c r="R45" i="2" s="1"/>
  <c r="K44" i="2"/>
  <c r="H44" i="2"/>
  <c r="K43" i="2"/>
  <c r="H43" i="2"/>
  <c r="K42" i="2"/>
  <c r="H42" i="2"/>
  <c r="N42" i="2" s="1"/>
  <c r="R42" i="2" s="1"/>
  <c r="K41" i="2"/>
  <c r="H41" i="2"/>
  <c r="K40" i="2"/>
  <c r="H40" i="2"/>
  <c r="K39" i="2"/>
  <c r="H39" i="2"/>
  <c r="N39" i="2" s="1"/>
  <c r="R39" i="2" s="1"/>
  <c r="K38" i="2"/>
  <c r="H38" i="2"/>
  <c r="K37" i="2"/>
  <c r="H37" i="2"/>
  <c r="K36" i="2"/>
  <c r="H36" i="2"/>
  <c r="N36" i="2" s="1"/>
  <c r="R36" i="2" s="1"/>
  <c r="K35" i="2"/>
  <c r="H35" i="2"/>
  <c r="K34" i="2"/>
  <c r="H34" i="2"/>
  <c r="K33" i="2"/>
  <c r="H33" i="2"/>
  <c r="K32" i="2"/>
  <c r="H32" i="2"/>
  <c r="K31" i="2"/>
  <c r="H31" i="2"/>
  <c r="K30" i="2"/>
  <c r="H30" i="2"/>
  <c r="K29" i="2"/>
  <c r="H29" i="2"/>
  <c r="K28" i="2"/>
  <c r="H28" i="2"/>
  <c r="K27" i="2"/>
  <c r="H27" i="2"/>
  <c r="K26" i="2"/>
  <c r="H26" i="2"/>
  <c r="K25" i="2"/>
  <c r="H25" i="2"/>
  <c r="K24" i="2"/>
  <c r="H24" i="2"/>
  <c r="K23" i="2"/>
  <c r="H23" i="2"/>
  <c r="K22" i="2"/>
  <c r="H22" i="2"/>
  <c r="K21" i="2"/>
  <c r="H21" i="2"/>
  <c r="K20" i="2"/>
  <c r="H20" i="2"/>
  <c r="K19" i="2"/>
  <c r="H19" i="2"/>
  <c r="K18" i="2"/>
  <c r="H18" i="2"/>
  <c r="K17" i="2"/>
  <c r="H17" i="2"/>
  <c r="K16" i="2"/>
  <c r="H16" i="2"/>
  <c r="K15" i="2"/>
  <c r="H15" i="2"/>
  <c r="K14" i="2"/>
  <c r="N14" i="2" s="1"/>
  <c r="R14" i="2" s="1"/>
  <c r="K13" i="2"/>
  <c r="N13" i="2" s="1"/>
  <c r="R13" i="2" s="1"/>
  <c r="K12" i="2"/>
  <c r="N12" i="2" s="1"/>
  <c r="R12" i="2" s="1"/>
  <c r="K11" i="2"/>
  <c r="H11" i="2"/>
  <c r="K10" i="2"/>
  <c r="N10" i="2" s="1"/>
  <c r="R10" i="2" s="1"/>
  <c r="K9" i="2"/>
  <c r="N9" i="2" s="1"/>
  <c r="N19" i="2" l="1"/>
  <c r="R19" i="2" s="1"/>
  <c r="N28" i="2"/>
  <c r="R28" i="2" s="1"/>
  <c r="N46" i="2"/>
  <c r="R46" i="2" s="1"/>
  <c r="N55" i="2"/>
  <c r="R55" i="2" s="1"/>
  <c r="N61" i="2"/>
  <c r="R61" i="2" s="1"/>
  <c r="N64" i="2"/>
  <c r="R64" i="2" s="1"/>
  <c r="N67" i="2"/>
  <c r="R67" i="2" s="1"/>
  <c r="N70" i="2"/>
  <c r="R70" i="2" s="1"/>
  <c r="N88" i="2"/>
  <c r="R88" i="2" s="1"/>
  <c r="N91" i="2"/>
  <c r="R91" i="2" s="1"/>
  <c r="N94" i="2"/>
  <c r="R94" i="2" s="1"/>
  <c r="N100" i="2"/>
  <c r="R100" i="2" s="1"/>
  <c r="N109" i="2"/>
  <c r="R109" i="2" s="1"/>
  <c r="N112" i="2"/>
  <c r="R112" i="2" s="1"/>
  <c r="N121" i="2"/>
  <c r="R121" i="2" s="1"/>
  <c r="N157" i="2"/>
  <c r="R157" i="2" s="1"/>
  <c r="N160" i="2"/>
  <c r="R160" i="2" s="1"/>
  <c r="N35" i="2"/>
  <c r="R35" i="2" s="1"/>
  <c r="N47" i="2"/>
  <c r="R47" i="2" s="1"/>
  <c r="N53" i="2"/>
  <c r="R53" i="2" s="1"/>
  <c r="N59" i="2"/>
  <c r="R59" i="2" s="1"/>
  <c r="N65" i="2"/>
  <c r="R65" i="2" s="1"/>
  <c r="N71" i="2"/>
  <c r="R71" i="2" s="1"/>
  <c r="N200" i="2"/>
  <c r="R200" i="2" s="1"/>
  <c r="N203" i="2"/>
  <c r="R203" i="2" s="1"/>
  <c r="N196" i="2"/>
  <c r="R196" i="2" s="1"/>
  <c r="N107" i="2"/>
  <c r="R107" i="2" s="1"/>
  <c r="N119" i="2"/>
  <c r="R119" i="2" s="1"/>
  <c r="I261" i="2"/>
  <c r="N163" i="2"/>
  <c r="R163" i="2" s="1"/>
  <c r="N166" i="2"/>
  <c r="R166" i="2" s="1"/>
  <c r="N212" i="2"/>
  <c r="R212" i="2" s="1"/>
  <c r="N215" i="2"/>
  <c r="R215" i="2" s="1"/>
  <c r="N227" i="2"/>
  <c r="R227" i="2" s="1"/>
  <c r="N230" i="2"/>
  <c r="R230" i="2" s="1"/>
  <c r="N233" i="2"/>
  <c r="R233" i="2" s="1"/>
  <c r="N236" i="2"/>
  <c r="R236" i="2" s="1"/>
  <c r="N239" i="2"/>
  <c r="R239" i="2" s="1"/>
  <c r="N15" i="2"/>
  <c r="R15" i="2" s="1"/>
  <c r="N30" i="2"/>
  <c r="R30" i="2" s="1"/>
  <c r="N33" i="2"/>
  <c r="R33" i="2" s="1"/>
  <c r="N77" i="2"/>
  <c r="R77" i="2" s="1"/>
  <c r="N135" i="2"/>
  <c r="R135" i="2" s="1"/>
  <c r="N138" i="2"/>
  <c r="R138" i="2" s="1"/>
  <c r="N141" i="2"/>
  <c r="R141" i="2" s="1"/>
  <c r="N204" i="2"/>
  <c r="R204" i="2" s="1"/>
  <c r="N207" i="2"/>
  <c r="R207" i="2" s="1"/>
  <c r="N219" i="2"/>
  <c r="R219" i="2" s="1"/>
  <c r="N225" i="2"/>
  <c r="R225" i="2" s="1"/>
  <c r="N123" i="2"/>
  <c r="R123" i="2" s="1"/>
  <c r="N208" i="2"/>
  <c r="R208" i="2" s="1"/>
  <c r="N220" i="2"/>
  <c r="R220" i="2" s="1"/>
  <c r="N238" i="2"/>
  <c r="R238" i="2" s="1"/>
  <c r="N17" i="2"/>
  <c r="R17" i="2" s="1"/>
  <c r="N29" i="2"/>
  <c r="R29" i="2" s="1"/>
  <c r="N40" i="2"/>
  <c r="R40" i="2" s="1"/>
  <c r="N124" i="2"/>
  <c r="R124" i="2" s="1"/>
  <c r="N85" i="2"/>
  <c r="R85" i="2" s="1"/>
  <c r="N140" i="2"/>
  <c r="R140" i="2" s="1"/>
  <c r="N201" i="2"/>
  <c r="R201" i="2" s="1"/>
  <c r="N224" i="2"/>
  <c r="R224" i="2" s="1"/>
  <c r="N136" i="2"/>
  <c r="R136" i="2" s="1"/>
  <c r="N155" i="2"/>
  <c r="R155" i="2" s="1"/>
  <c r="N18" i="2"/>
  <c r="R18" i="2" s="1"/>
  <c r="N21" i="2"/>
  <c r="R21" i="2" s="1"/>
  <c r="N24" i="2"/>
  <c r="R24" i="2" s="1"/>
  <c r="N27" i="2"/>
  <c r="R27" i="2" s="1"/>
  <c r="N38" i="2"/>
  <c r="R38" i="2" s="1"/>
  <c r="N44" i="2"/>
  <c r="R44" i="2" s="1"/>
  <c r="N49" i="2"/>
  <c r="R49" i="2" s="1"/>
  <c r="N76" i="2"/>
  <c r="R76" i="2" s="1"/>
  <c r="N79" i="2"/>
  <c r="R79" i="2" s="1"/>
  <c r="N82" i="2"/>
  <c r="R82" i="2" s="1"/>
  <c r="N90" i="2"/>
  <c r="R90" i="2" s="1"/>
  <c r="N93" i="2"/>
  <c r="R93" i="2" s="1"/>
  <c r="N105" i="2"/>
  <c r="R105" i="2" s="1"/>
  <c r="N111" i="2"/>
  <c r="R111" i="2" s="1"/>
  <c r="N169" i="2"/>
  <c r="R169" i="2" s="1"/>
  <c r="N175" i="2"/>
  <c r="R175" i="2" s="1"/>
  <c r="N178" i="2"/>
  <c r="R178" i="2" s="1"/>
  <c r="N206" i="2"/>
  <c r="R206" i="2" s="1"/>
  <c r="N218" i="2"/>
  <c r="R218" i="2" s="1"/>
  <c r="N221" i="2"/>
  <c r="R221" i="2" s="1"/>
  <c r="N229" i="2"/>
  <c r="R229" i="2" s="1"/>
  <c r="N235" i="2"/>
  <c r="R235" i="2" s="1"/>
  <c r="N62" i="2"/>
  <c r="R62" i="2" s="1"/>
  <c r="N152" i="2"/>
  <c r="R152" i="2" s="1"/>
  <c r="N48" i="2"/>
  <c r="R48" i="2" s="1"/>
  <c r="N51" i="2"/>
  <c r="R51" i="2" s="1"/>
  <c r="N54" i="2"/>
  <c r="R54" i="2" s="1"/>
  <c r="N57" i="2"/>
  <c r="R57" i="2" s="1"/>
  <c r="N60" i="2"/>
  <c r="R60" i="2" s="1"/>
  <c r="N63" i="2"/>
  <c r="R63" i="2" s="1"/>
  <c r="N69" i="2"/>
  <c r="R69" i="2" s="1"/>
  <c r="N72" i="2"/>
  <c r="R72" i="2" s="1"/>
  <c r="N80" i="2"/>
  <c r="R80" i="2" s="1"/>
  <c r="N83" i="2"/>
  <c r="R83" i="2" s="1"/>
  <c r="N86" i="2"/>
  <c r="R86" i="2" s="1"/>
  <c r="N89" i="2"/>
  <c r="R89" i="2" s="1"/>
  <c r="N92" i="2"/>
  <c r="R92" i="2" s="1"/>
  <c r="N95" i="2"/>
  <c r="R95" i="2" s="1"/>
  <c r="N101" i="2"/>
  <c r="R101" i="2" s="1"/>
  <c r="N104" i="2"/>
  <c r="R104" i="2" s="1"/>
  <c r="N156" i="2"/>
  <c r="R156" i="2" s="1"/>
  <c r="N167" i="2"/>
  <c r="R167" i="2" s="1"/>
  <c r="N22" i="2"/>
  <c r="R22" i="2" s="1"/>
  <c r="N20" i="2"/>
  <c r="R20" i="2" s="1"/>
  <c r="N26" i="2"/>
  <c r="R26" i="2" s="1"/>
  <c r="N31" i="2"/>
  <c r="R31" i="2" s="1"/>
  <c r="N37" i="2"/>
  <c r="R37" i="2" s="1"/>
  <c r="N78" i="2"/>
  <c r="R78" i="2" s="1"/>
  <c r="N81" i="2"/>
  <c r="R81" i="2" s="1"/>
  <c r="N162" i="2"/>
  <c r="R162" i="2" s="1"/>
  <c r="N165" i="2"/>
  <c r="R165" i="2" s="1"/>
  <c r="N168" i="2"/>
  <c r="R168" i="2" s="1"/>
  <c r="N177" i="2"/>
  <c r="R177" i="2" s="1"/>
  <c r="N180" i="2"/>
  <c r="R180" i="2" s="1"/>
  <c r="N195" i="2"/>
  <c r="R195" i="2" s="1"/>
  <c r="N202" i="2"/>
  <c r="R202" i="2" s="1"/>
  <c r="N205" i="2"/>
  <c r="R205" i="2" s="1"/>
  <c r="N211" i="2"/>
  <c r="R211" i="2" s="1"/>
  <c r="N217" i="2"/>
  <c r="R217" i="2" s="1"/>
  <c r="N223" i="2"/>
  <c r="R223" i="2" s="1"/>
  <c r="N237" i="2"/>
  <c r="R237" i="2" s="1"/>
  <c r="N56" i="2"/>
  <c r="R56" i="2" s="1"/>
  <c r="G253" i="2"/>
  <c r="N126" i="2"/>
  <c r="R126" i="2" s="1"/>
  <c r="N143" i="2"/>
  <c r="R143" i="2" s="1"/>
  <c r="N117" i="2"/>
  <c r="R117" i="2" s="1"/>
  <c r="N122" i="2"/>
  <c r="R122" i="2" s="1"/>
  <c r="N25" i="2"/>
  <c r="R25" i="2" s="1"/>
  <c r="N32" i="2"/>
  <c r="R32" i="2" s="1"/>
  <c r="N43" i="2"/>
  <c r="R43" i="2" s="1"/>
  <c r="N50" i="2"/>
  <c r="R50" i="2" s="1"/>
  <c r="N58" i="2"/>
  <c r="R58" i="2" s="1"/>
  <c r="N68" i="2"/>
  <c r="R68" i="2" s="1"/>
  <c r="N73" i="2"/>
  <c r="R73" i="2" s="1"/>
  <c r="N98" i="2"/>
  <c r="R98" i="2" s="1"/>
  <c r="N103" i="2"/>
  <c r="R103" i="2" s="1"/>
  <c r="N115" i="2"/>
  <c r="R115" i="2" s="1"/>
  <c r="N118" i="2"/>
  <c r="R118" i="2" s="1"/>
  <c r="N120" i="2"/>
  <c r="R120" i="2" s="1"/>
  <c r="N125" i="2"/>
  <c r="R125" i="2" s="1"/>
  <c r="N128" i="2"/>
  <c r="R128" i="2" s="1"/>
  <c r="N134" i="2"/>
  <c r="R134" i="2" s="1"/>
  <c r="N137" i="2"/>
  <c r="R137" i="2" s="1"/>
  <c r="N142" i="2"/>
  <c r="R142" i="2" s="1"/>
  <c r="N171" i="2"/>
  <c r="R171" i="2" s="1"/>
  <c r="N174" i="2"/>
  <c r="R174" i="2" s="1"/>
  <c r="N176" i="2"/>
  <c r="R176" i="2" s="1"/>
  <c r="N179" i="2"/>
  <c r="R179" i="2" s="1"/>
  <c r="N182" i="2"/>
  <c r="R182" i="2" s="1"/>
  <c r="N213" i="2"/>
  <c r="R213" i="2" s="1"/>
  <c r="N231" i="2"/>
  <c r="R231" i="2" s="1"/>
  <c r="N96" i="2"/>
  <c r="R96" i="2" s="1"/>
  <c r="N110" i="2"/>
  <c r="R110" i="2" s="1"/>
  <c r="N129" i="2"/>
  <c r="R129" i="2" s="1"/>
  <c r="Q261" i="2"/>
  <c r="Q266" i="2" s="1"/>
  <c r="N158" i="2"/>
  <c r="R158" i="2" s="1"/>
  <c r="N16" i="2"/>
  <c r="R16" i="2" s="1"/>
  <c r="N23" i="2"/>
  <c r="R23" i="2" s="1"/>
  <c r="N34" i="2"/>
  <c r="R34" i="2" s="1"/>
  <c r="N41" i="2"/>
  <c r="R41" i="2" s="1"/>
  <c r="N52" i="2"/>
  <c r="R52" i="2" s="1"/>
  <c r="N74" i="2"/>
  <c r="R74" i="2" s="1"/>
  <c r="N84" i="2"/>
  <c r="R84" i="2" s="1"/>
  <c r="N97" i="2"/>
  <c r="R97" i="2" s="1"/>
  <c r="N106" i="2"/>
  <c r="R106" i="2" s="1"/>
  <c r="N108" i="2"/>
  <c r="R108" i="2" s="1"/>
  <c r="N113" i="2"/>
  <c r="R113" i="2" s="1"/>
  <c r="N116" i="2"/>
  <c r="R116" i="2" s="1"/>
  <c r="N127" i="2"/>
  <c r="R127" i="2" s="1"/>
  <c r="N144" i="2"/>
  <c r="R144" i="2" s="1"/>
  <c r="N159" i="2"/>
  <c r="R159" i="2" s="1"/>
  <c r="N161" i="2"/>
  <c r="R161" i="2" s="1"/>
  <c r="N164" i="2"/>
  <c r="R164" i="2" s="1"/>
  <c r="N172" i="2"/>
  <c r="R172" i="2" s="1"/>
  <c r="N209" i="2"/>
  <c r="R209" i="2" s="1"/>
  <c r="N66" i="2"/>
  <c r="R66" i="2" s="1"/>
  <c r="N102" i="2"/>
  <c r="R102" i="2" s="1"/>
  <c r="N114" i="2"/>
  <c r="R114" i="2" s="1"/>
  <c r="N139" i="2"/>
  <c r="R139" i="2" s="1"/>
  <c r="N154" i="2"/>
  <c r="R154" i="2" s="1"/>
  <c r="N170" i="2"/>
  <c r="R170" i="2" s="1"/>
  <c r="N173" i="2"/>
  <c r="R173" i="2" s="1"/>
  <c r="N181" i="2"/>
  <c r="R181" i="2" s="1"/>
  <c r="R9" i="2"/>
  <c r="K145" i="2"/>
  <c r="C251" i="2"/>
  <c r="H191" i="2"/>
  <c r="C250" i="2"/>
  <c r="H151" i="2"/>
  <c r="J261" i="2"/>
  <c r="J150" i="2"/>
  <c r="J250" i="2" s="1"/>
  <c r="Q150" i="2"/>
  <c r="Q250" i="2" s="1"/>
  <c r="D252" i="2"/>
  <c r="D253" i="2" s="1"/>
  <c r="D247" i="2"/>
  <c r="F252" i="2"/>
  <c r="F253" i="2" s="1"/>
  <c r="F247" i="2"/>
  <c r="H188" i="2"/>
  <c r="H190" i="2" s="1"/>
  <c r="N153" i="2"/>
  <c r="R153" i="2" s="1"/>
  <c r="H145" i="2"/>
  <c r="H150" i="2" s="1"/>
  <c r="N11" i="2"/>
  <c r="R11" i="2" s="1"/>
  <c r="M247" i="2"/>
  <c r="O150" i="2"/>
  <c r="O250" i="2" s="1"/>
  <c r="O261" i="2"/>
  <c r="O266" i="2" s="1"/>
  <c r="K241" i="2"/>
  <c r="K243" i="2" s="1"/>
  <c r="I252" i="2"/>
  <c r="N216" i="2"/>
  <c r="R216" i="2" s="1"/>
  <c r="N222" i="2"/>
  <c r="R222" i="2" s="1"/>
  <c r="N228" i="2"/>
  <c r="R228" i="2" s="1"/>
  <c r="N234" i="2"/>
  <c r="R234" i="2" s="1"/>
  <c r="C252" i="2"/>
  <c r="C247" i="2"/>
  <c r="J252" i="2"/>
  <c r="E252" i="2"/>
  <c r="E253" i="2" s="1"/>
  <c r="E247" i="2"/>
  <c r="G247" i="2"/>
  <c r="M252" i="2"/>
  <c r="M253" i="2" s="1"/>
  <c r="K188" i="2"/>
  <c r="K190" i="2" s="1"/>
  <c r="K251" i="2" s="1"/>
  <c r="O252" i="2"/>
  <c r="L252" i="2"/>
  <c r="L253" i="2" s="1"/>
  <c r="L247" i="2"/>
  <c r="N192" i="2"/>
  <c r="H241" i="2"/>
  <c r="H243" i="2" s="1"/>
  <c r="P252" i="2"/>
  <c r="P253" i="2" s="1"/>
  <c r="P247" i="2"/>
  <c r="Q252" i="2"/>
  <c r="P261" i="2"/>
  <c r="P266" i="2" s="1"/>
  <c r="I150" i="2"/>
  <c r="I250" i="2" s="1"/>
  <c r="O247" i="2" l="1"/>
  <c r="J247" i="2"/>
  <c r="R188" i="2"/>
  <c r="R190" i="2" s="1"/>
  <c r="R251" i="2" s="1"/>
  <c r="N188" i="2"/>
  <c r="N190" i="2" s="1"/>
  <c r="N251" i="2" s="1"/>
  <c r="Q247" i="2"/>
  <c r="I247" i="2"/>
  <c r="K252" i="2"/>
  <c r="R192" i="2"/>
  <c r="R241" i="2" s="1"/>
  <c r="R243" i="2" s="1"/>
  <c r="N241" i="2"/>
  <c r="N243" i="2" s="1"/>
  <c r="O256" i="2"/>
  <c r="O257" i="2" s="1"/>
  <c r="O253" i="2"/>
  <c r="N191" i="2"/>
  <c r="H251" i="2"/>
  <c r="J253" i="2"/>
  <c r="K261" i="2"/>
  <c r="K150" i="2"/>
  <c r="K250" i="2" s="1"/>
  <c r="C253" i="2"/>
  <c r="I253" i="2"/>
  <c r="H250" i="2"/>
  <c r="R145" i="2"/>
  <c r="R150" i="2" s="1"/>
  <c r="R250" i="2" s="1"/>
  <c r="H252" i="2"/>
  <c r="H247" i="2"/>
  <c r="Q253" i="2"/>
  <c r="N145" i="2"/>
  <c r="N150" i="2" s="1"/>
  <c r="R191" i="2" l="1"/>
  <c r="H253" i="2"/>
  <c r="K247" i="2"/>
  <c r="N151" i="2"/>
  <c r="R252" i="2"/>
  <c r="R253" i="2" s="1"/>
  <c r="R247" i="2"/>
  <c r="K256" i="2"/>
  <c r="K257" i="2" s="1"/>
  <c r="K253" i="2"/>
  <c r="R151" i="2"/>
  <c r="N250" i="2"/>
  <c r="N247" i="2"/>
  <c r="N252" i="2"/>
  <c r="N253" i="2" l="1"/>
  <c r="Q271" i="1" l="1"/>
  <c r="P271" i="1"/>
  <c r="O271" i="1"/>
  <c r="Q270" i="1"/>
  <c r="P270" i="1"/>
  <c r="O270" i="1"/>
  <c r="Q269" i="1"/>
  <c r="P269" i="1"/>
  <c r="O269" i="1"/>
  <c r="Q268" i="1"/>
  <c r="P268" i="1"/>
  <c r="O268" i="1"/>
  <c r="I258" i="1"/>
  <c r="M258" i="1"/>
  <c r="G258" i="1"/>
  <c r="P258" i="1"/>
  <c r="O258" i="1"/>
  <c r="L258" i="1"/>
  <c r="F258" i="1"/>
  <c r="D258" i="1"/>
  <c r="C258" i="1"/>
  <c r="I257" i="1"/>
  <c r="P257" i="1"/>
  <c r="O257" i="1"/>
  <c r="L257" i="1"/>
  <c r="J257" i="1"/>
  <c r="G257" i="1"/>
  <c r="F257" i="1"/>
  <c r="E257" i="1"/>
  <c r="Q257" i="1"/>
  <c r="E256" i="1"/>
  <c r="Q256" i="1"/>
  <c r="P267" i="1"/>
  <c r="L256" i="1"/>
  <c r="I267" i="1"/>
  <c r="G256" i="1"/>
  <c r="F256" i="1"/>
  <c r="D256" i="1"/>
  <c r="O267" i="1"/>
  <c r="M256" i="1"/>
  <c r="P272" i="1" l="1"/>
  <c r="O272" i="1"/>
  <c r="J267" i="1"/>
  <c r="F259" i="1"/>
  <c r="K258" i="1"/>
  <c r="G259" i="1"/>
  <c r="E258" i="1"/>
  <c r="E259" i="1"/>
  <c r="C256" i="1"/>
  <c r="L259" i="1"/>
  <c r="D257" i="1"/>
  <c r="J258" i="1"/>
  <c r="O256" i="1"/>
  <c r="M257" i="1"/>
  <c r="C257" i="1"/>
  <c r="M259" i="1"/>
  <c r="Q258" i="1"/>
  <c r="Q259" i="1" s="1"/>
  <c r="I256" i="1"/>
  <c r="I259" i="1" s="1"/>
  <c r="P256" i="1"/>
  <c r="P259" i="1" s="1"/>
  <c r="K257" i="1"/>
  <c r="Q267" i="1"/>
  <c r="Q272" i="1" s="1"/>
  <c r="J256" i="1"/>
  <c r="D259" i="1"/>
  <c r="J259" i="1" l="1"/>
  <c r="R256" i="1"/>
  <c r="O259" i="1"/>
  <c r="O262" i="1"/>
  <c r="O263" i="1" s="1"/>
  <c r="C259" i="1"/>
  <c r="H258" i="1"/>
  <c r="K267" i="1"/>
  <c r="K256" i="1"/>
  <c r="R257" i="1"/>
  <c r="H257" i="1"/>
  <c r="H256" i="1"/>
  <c r="H259" i="1" l="1"/>
  <c r="N256" i="1"/>
  <c r="N257" i="1"/>
  <c r="N258" i="1"/>
  <c r="R258" i="1"/>
  <c r="R259" i="1" s="1"/>
  <c r="K262" i="1"/>
  <c r="K263" i="1" s="1"/>
  <c r="K259" i="1"/>
  <c r="N259" i="1" l="1"/>
</calcChain>
</file>

<file path=xl/sharedStrings.xml><?xml version="1.0" encoding="utf-8"?>
<sst xmlns="http://schemas.openxmlformats.org/spreadsheetml/2006/main" count="1330" uniqueCount="323">
  <si>
    <t>Licencee OPTCL</t>
  </si>
  <si>
    <t>ab</t>
  </si>
  <si>
    <t>OERC</t>
  </si>
  <si>
    <t>FORM  F-2</t>
  </si>
  <si>
    <t>Project wise /Scheme wise Capital Expenditure</t>
  </si>
  <si>
    <t>Rs. in Crores</t>
  </si>
  <si>
    <t>Sl No.</t>
  </si>
  <si>
    <t>Description of the Project/Scheme</t>
  </si>
  <si>
    <t xml:space="preserve"> PREVIOUS YEAR(2024-25)</t>
  </si>
  <si>
    <t>CURRENT YEAR(2025-26)</t>
  </si>
  <si>
    <t>ENSUING YEAR(2026-27)</t>
  </si>
  <si>
    <t>OB as on 01.04.24</t>
  </si>
  <si>
    <t>Exp. during the year</t>
  </si>
  <si>
    <t>Interest during construction</t>
  </si>
  <si>
    <t>Transfer to fixed assets</t>
  </si>
  <si>
    <t>Other Adjustment</t>
  </si>
  <si>
    <t>Closing balance of WIP as on 31.03.25</t>
  </si>
  <si>
    <t>Expenditure during the year</t>
  </si>
  <si>
    <t>Closing balance of WIP as on 31.03.26</t>
  </si>
  <si>
    <t>Closing balance of WIP as on 31.03.27</t>
  </si>
  <si>
    <t>Remark</t>
  </si>
  <si>
    <t>Loan Amount/Sanctioned</t>
  </si>
  <si>
    <t>Financed by</t>
  </si>
  <si>
    <t>Actual For  First Six Months</t>
  </si>
  <si>
    <t>Projection For Balance Six Months</t>
  </si>
  <si>
    <t>Total</t>
  </si>
  <si>
    <t>A</t>
  </si>
  <si>
    <t>CONSTRUCTION-Own Contribution (Debt:Equity)</t>
  </si>
  <si>
    <t>220/33 KV Sub-Station at Nuabetanda</t>
  </si>
  <si>
    <t>OTSSP-I</t>
  </si>
  <si>
    <t>220/33 KV Sub-Station at Hatabasta</t>
  </si>
  <si>
    <t>220/33 KV Sub-Station at Mundamba</t>
  </si>
  <si>
    <t>OTSSP-II</t>
  </si>
  <si>
    <t>220KV UG Cabling from GSS Mendhasal to GIS Chanadaka B with Bay Extension at both ends</t>
  </si>
  <si>
    <t>DRPS-II</t>
  </si>
  <si>
    <t>220/33KV AIS with 22km Line at Khandapada</t>
  </si>
  <si>
    <t>220/33KV GIS at Sundarpada with Line</t>
  </si>
  <si>
    <t>Constn. of 2x20 MVA 132/33KV GRID S/S, CHANDIPUR &amp; ASSOCIATED 132 KV LILO (FROM EXISTING 132KV SORO-BALASORE S/C Line) SCHEME</t>
  </si>
  <si>
    <t>JICA</t>
  </si>
  <si>
    <t>Construction of 2nd Circuit of 132 KV Bhadrak-Anadpur Line from 220/132/33 KV grid S/S,Bhadrak to 132/33 KV Grid S/S,Anadpur with One No. Feeder bay extention at both ends</t>
  </si>
  <si>
    <t>RRCP-I</t>
  </si>
  <si>
    <t>Construction 2x500 MVA, 400/220 GIS at Ramakrushnapur along with Associated 400 KV (4.642 RKMs.) &amp; 220 KV (38.194 KMs.) LILO.</t>
  </si>
  <si>
    <t>Const. Of 132 KV SC line for proposed Grid S/S Balimunda( Dhamara) to existing 132/33 KV s/s Olaver.</t>
  </si>
  <si>
    <t>30% Gov/UCO Bank</t>
  </si>
  <si>
    <t>Const. Of 220 KV DC line for 400/220/132 KV )PGCIL) Grid S/S to proposed 220/132 KV Grid S/S, Karanjia.</t>
  </si>
  <si>
    <t>New EFC</t>
  </si>
  <si>
    <t>Const. Of 400 KV LILO one tapping from new Duburi-Paradeep.</t>
  </si>
  <si>
    <t>Const. of 2X12.5MVA 132/33 KV Grid S/S Basta with associated line.</t>
  </si>
  <si>
    <t>own</t>
  </si>
  <si>
    <t>Const. Of 132 KV SC line from existing 400/220/132 KV (PGCIL) Grid S/S Kuchei to Grid S/S Rairangpur.</t>
  </si>
  <si>
    <t>Constn. Of one No 132/33 KV Bay at Kuchei End (PGCIL)</t>
  </si>
  <si>
    <t>Const of 2*500MVA 400/220 KV GSS Ramakrishnapur</t>
  </si>
  <si>
    <t>Construction of 132kv Lamtaput LILO lne from 132 KV Podagada -Pottangi line with 2No Bay extention at Lamtaput Grid s/s</t>
  </si>
  <si>
    <t>Special EFC</t>
  </si>
  <si>
    <t>Revival of 132 KV existing Transmission Line from Macchkund Power House to Machhkund RTSS (including Surevey work - 4 lakh) )</t>
  </si>
  <si>
    <t>Const. of 220/33 KV Grid S/s at Govindapalli with LILO of 220 KV SC line from Balimela to Malkangiri.</t>
  </si>
  <si>
    <t>Construction of 132/33 KV Grid S/s at Boriguma with LILO of existing 132 KV SC line from 220/132KV grid substation, Jaynagar to 132/33KV grid substation, Tentulikhunti.</t>
  </si>
  <si>
    <t>E-300</t>
  </si>
  <si>
    <t>Balance work of 132/33 KV GSS Boriguma</t>
  </si>
  <si>
    <t>Stringing of 2nd circuit (three conductors) from LILO point of existing 220 KV Balimela-Malkangiri Line to Newly constructed 220/33 KV Grid S/S Kalimela.</t>
  </si>
  <si>
    <t>Construction of 132KV DC line from Sunabeda to 220/132/33KV grid substation Jayanagar with bay extension at each end. Est.No. 17/2012-13</t>
  </si>
  <si>
    <t>40%Gov/Union bank</t>
  </si>
  <si>
    <t>Construction of 1no. 132 KV feeder bay each at 132/33KV GSS Dabugaon &amp; Umerkote along with hot lines stringling of 132KV conductor from Dabugaon GSS to Umerkote GSS.</t>
  </si>
  <si>
    <t>GSS Pottangi</t>
  </si>
  <si>
    <t>Construction of 2x20MVA 220/33KV Grid S/s at KALIMELA with associated 220KV SC line on DC tower from Malkangiri S/s to the proposed Kalimela S/s with one no offedder bay extension at Malkangiri.</t>
  </si>
  <si>
    <t>E-250</t>
  </si>
  <si>
    <t>Construction of 2x20 MVA, 220/33 KV Grid S/s at Malkanagiri with associated 220 KV SC line on DC tower from Balimela S/s to proposed Malkangiri S/s with one bay extension.</t>
  </si>
  <si>
    <t>const of 220/33KV GSS Mukhiguda</t>
  </si>
  <si>
    <t>NEW EFC</t>
  </si>
  <si>
    <t>400KV DC line from Indravati Therubali</t>
  </si>
  <si>
    <t>GEETC</t>
  </si>
  <si>
    <t>Construction of 220/132/33 KV grid S/s at kiakata(Executed by M/s TPL)</t>
  </si>
  <si>
    <t>132/33 KV GSS at Athamallik and Associated lines(Executed by M/s MBH Power)</t>
  </si>
  <si>
    <t>LVMS</t>
  </si>
  <si>
    <t>Construction of 400 KV line from TTPS Stage-II to 400/220/33 KV GIS at Meramundali-B (Executed by M/s Groma)</t>
  </si>
  <si>
    <t>Special- EFC</t>
  </si>
  <si>
    <t>Diversion of one no. of 400KV and 4 nos. of 220Kv line with 220KV lilo arrangement for connectivity with 400/220KV GIS Meramunduli-B(executed by AK Das)</t>
  </si>
  <si>
    <t>SACI</t>
  </si>
  <si>
    <t>2*40 MVA, 220/33 KV GSS with SAS at Janhapada, Parjang(Executed by M/s Empower Trans)</t>
  </si>
  <si>
    <t>Aluminium Park(Executed by M/s SEL)</t>
  </si>
  <si>
    <t>220/132/33 KV GSS at Chhendipada and Associated lines(Executed by M/s APS)</t>
  </si>
  <si>
    <t>2X200 MVA, 220/132 KV AIS S/S WITH SAS AT Chainpal</t>
  </si>
  <si>
    <t>440/220/33 KV GSS at Neulapoi, Dhenkanal</t>
  </si>
  <si>
    <t>2x20 MVA, 220/33 Grid S/s near Deogarh along with associated LILO arrangement from 220 KV Rengali-Tarkera Transmission Line.</t>
  </si>
  <si>
    <t>Construction of 132/33 KV Grid S/S at Lakhanpur alongwith associated Transmission line from Brajrajnagar.</t>
  </si>
  <si>
    <t>Construction of 2x20 MVA, 132/33 KV Grid S/s at Hirakud with GIS along with associated 132 KV LILO lind from existing 132 KV Burla-Lapanga line &amp; existing 132 KV ALCO line. Est. Cost-11/2017-18</t>
  </si>
  <si>
    <t>E-140</t>
  </si>
  <si>
    <t>Const. of 400/220 KV Grid S/S at Lapanga</t>
  </si>
  <si>
    <t>Const of 2 x 100MVA 220/132/33 KV Grid S/S at Kuanrmunda with LILO arrangement from existing 220KV Budhipadar Tarkera DC Line</t>
  </si>
  <si>
    <t>Construction of 132 KV LILO Line from one ckt of 132 KV Budhipadar-Sundargarh DC line with construction of 132 KV feeder bay at 220/132/33 KV Grid S/s Bamra. (Approx. line length-45 KM)</t>
  </si>
  <si>
    <t>RRCP-II</t>
  </si>
  <si>
    <t>Construction of 132KV LILO Line from 132 KV Chhend-Shri Ganesh Metaliks Circuit (Between Loc. No. 50 to 53)  to 220/132/33 KV GSS, Kuanrmunda.</t>
  </si>
  <si>
    <t>Construction of 220 KV LILO line from Loc. No. 125 &amp; Loc. No. 126 of existing 220 KV Budhipadar to Tarkera line (CKT-II) and 132 KV LILO line from Loc. No. 291 of existing 132 KV Budhipadar to Tarkera line (CKT-II) and 220/132/33 KV Grid Sub-Station at Bamra. (50% Own Work)</t>
  </si>
  <si>
    <t>Construction of 220/132 KV S/S at IB(PMU)</t>
  </si>
  <si>
    <t>Construction of 220/132 KV S/S at IB(PMU)
 (PROVISION FOR ABANDONED PPROJECT)</t>
  </si>
  <si>
    <t>Construction of 2 X 160MVA + 2 X 80 MVA, 220/132/33 KV GSS at Koida. 
 220 KV D/C Barbil-Koida line.
 220 KV Taldih-Koida line.</t>
  </si>
  <si>
    <t>Construction of 2 X 160MVA + 2 X 80 MVA, 220/132/33 KV GSS at Kansbahal. 
 220 KV D/C Kuarmunda-Kansbahal line.
 132 KV D/C Kansbahal-Kalunga line.</t>
  </si>
  <si>
    <t>Construction of 2 X 160MVA + 2 X 80 MVA, 220/132/33 KV GSS at Basantpur. 
 220 KV D/C A. Katapali-Basantpur line.
 132 KV D/C Basantpur-Thuapali line.
 132 KV D/C Basantpur-Maneswar line.</t>
  </si>
  <si>
    <t>Construction of 2 X 50MVA, 132/33 KV GSS at Kolabira. 
 132 KV D/C Kolabira-Kuchinda line.</t>
  </si>
  <si>
    <t>Construction of 2 X 50MVA, 132/33 KV GSS at Subdega. 
 132 KV D/C Sundargarh-Subdega line.</t>
  </si>
  <si>
    <t>Construction of 2 X 50MVA, 132/33 KV GSS at Sason. 
 132 KV D/C Basantpur-Sason line.</t>
  </si>
  <si>
    <t>Construction of 2 X 160MVA + 2 X 50 MVA, 220/132/33 KV GSS at Badimal. 
 220 KV D/C Budhipadar-Badimal line.
 132 KV D/C Badimal-Lakhanpur line.</t>
  </si>
  <si>
    <t>Construction of 765/400 KV GSS at Kolabira. 
 765 KV D/C Kenapali (PG)-Kolabira line.</t>
  </si>
  <si>
    <t>765 KV D/C Kolabira-Duburi line.</t>
  </si>
  <si>
    <t>400 KV D/C OPGC - Kolabira line.</t>
  </si>
  <si>
    <t>400 KV DC Line From Floating Solar Power Plant, Hirakud to proposed 765/400 KV GSS, Kulihamal, Pokharasale, Kolabira</t>
  </si>
  <si>
    <t>220/132 kv SS DASPALLA with 220 kv LILO from Bhanjanagar to Meramundali line under JICA project</t>
  </si>
  <si>
    <t>2*40 mva 220/33 KV grid SS at Baliguda and 220 kv line from Kesinga to Baliguda</t>
  </si>
  <si>
    <t>2*20 mva 132/33 kv SS at R UDAYGIRI with 132 kv line from MOHANA to R UDAYGIRI</t>
  </si>
  <si>
    <t>400KV DC line
 from Pandiabil to Sindhaba</t>
  </si>
  <si>
    <t>132 kv Line from Bhanjanagar to Phulbani</t>
  </si>
  <si>
    <t>OWN</t>
  </si>
  <si>
    <t>Provision for incompleted /
 abondoned work</t>
  </si>
  <si>
    <t>220 KV DC line N.Pur-Atri to TSSEZ at Gopalpur</t>
  </si>
  <si>
    <t>GSS Badakushastali</t>
  </si>
  <si>
    <t>400 KV Theruvelli-Gopalpur DC Line</t>
  </si>
  <si>
    <t>2X160MVA, 220/132kV and 2X20MVA, 220/33kV Grid S/S, Turumunga with associated 220kV &amp; 132kV line. (JICA)</t>
  </si>
  <si>
    <t>220kV LILO line from one circuit of existing 220kV TTPS-JODA D/C Line (Circuit-II) to 220/33kV GIS Substation, Keonjhar</t>
  </si>
  <si>
    <t>2 nos. 220KV Bay extension at 220/33KV GIS Substation at Keonjhar on Turnkey Basis</t>
  </si>
  <si>
    <t>132 KV Joda-Polasponga and Polasponga-Keonjhar line</t>
  </si>
  <si>
    <t>Const of 765/400 Kv GSS at Duburi</t>
  </si>
  <si>
    <t>NEW  EFC</t>
  </si>
  <si>
    <t>2*500MVA GSS at Basudevpur &amp; Associated lines</t>
  </si>
  <si>
    <t>SDMF-100% grant</t>
  </si>
  <si>
    <t>Construction of 132 KV DC Line on DC Tower from 220/132/33 KV Grid S/S at Jayapatna(Baner) to 132/33 KV Grid S/S at Junagarh, Construction of 2 Nos of 132 KV Feeder Bay extention at 132/33KV Grid S/S Junagarh and 2 Nos of 132 KV feeder bay Extension at Jayapatna.</t>
  </si>
  <si>
    <t>Construction of 132/33 KV Grid S/S At Brundabahal &amp; its associated 132 KV LILO Transmission Line</t>
  </si>
  <si>
    <t>Equity-Brundabahal(100%Equity)</t>
  </si>
  <si>
    <t>Construction of 220/33KV, 2x20MVA grid sub station near Kashipur with associated 220KVLILO line from existing 220KV Indravati-Theruvalli DC line to proposed grid sub-station.</t>
  </si>
  <si>
    <t>Construction of 220/132/33 KV Grid S/s at Gunupur with 220 KV LILO arrangement from existing 220 KV Theruvalli- Narendrapur Ckt-I and 132 KV Lilo arrangement from existing 132 KV Akhusingh-Paralakhemundi line.</t>
  </si>
  <si>
    <t>Construction of 132KV SC line on DC tower from existing loc no-170 of Akhusingh-Paralakhemundi line to proposed Loc No-41 of RTSS Palasingh line, in rayagada district of Odisha.</t>
  </si>
  <si>
    <t>Survey &amp; Forest clearance work of 400kv DC line connectivity between Indravati to Therubali for development of Green Energy Evacuation Transmission Corridor for evacuation of RE power .( Approx. line length = 100km)</t>
  </si>
  <si>
    <t>Survey for Construction of Transmission Infrastucture meant for proposed 3x75 MW FSPV Project, UIHEP Indravati from UIHEP, Grid sub-station mukhiguda to proposed pooling sub-station (Padepadar) approx length-12 KMs and contour survey of sub-station land to an extent of acres-28.00</t>
  </si>
  <si>
    <t>Providing Consultancy Service for obtaining the forest clearance of 400kv Quad Moose D/C line connectivity between Jeypore to Therubali to TATA SEZ</t>
  </si>
  <si>
    <t>Construction of 400 kV DC Line from Jeypore (PGCIL) to Therubali to TATA SEZ</t>
  </si>
  <si>
    <t>Construction of 33/220kv Pooling Sub station at Padepadar for evacuating Power from FSPV, Indravati</t>
  </si>
  <si>
    <t>Construction of 220kv Line Connectivity from the proposed 33/220KV Pooling s/s, Padepadar to 400/220KV , Mukhiguda Switchyard</t>
  </si>
  <si>
    <t>Construction of 02 nos. of 220KV Bays at Mukhiguda s/y for evacuating Power from FSPV Project</t>
  </si>
  <si>
    <t>Consultancy Service for forest clearance work of an area of approx. 100 Acres of land proposed for Construction of 400/220KV AIS at Therubali</t>
  </si>
  <si>
    <t>Construction of 2 x 500MVA, 400/220KV AIS GSS with SAS at Therubali</t>
  </si>
  <si>
    <t>220/132/33 KV S/S Nuapada</t>
  </si>
  <si>
    <t>132/33 KV Grid S/S Bhatli &amp; Associated Line</t>
  </si>
  <si>
    <t>132/33 KV Grid S/S B.M.Pur &amp; Associated 132 KV Line from Sonepur to B.M.Pur</t>
  </si>
  <si>
    <t>132/33 KV Grid S/S Thuapali (Deshbhatli) &amp; Associated Line</t>
  </si>
  <si>
    <t>220KV DC Line From Existing GSS Sadeipali, New Bolangir to GSS Kesinga</t>
  </si>
  <si>
    <t>Construction work of 220KV LILO of Bolangir-Kesinga line for connectivity to 400/220 KV GSS Madhiapali PGCIL Bolangir</t>
  </si>
  <si>
    <t>2X40 MVA,220/33 KV AIS Grid S/S, Madanpur Rampur Along with its associated 220KV LILO line of 220KV Kesinga-Baliguda DC Line</t>
  </si>
  <si>
    <t>Construction of 220/33 KV Srid SS at Sarasmal Rampur</t>
  </si>
  <si>
    <t>132/33 KV Grid S/S TARBHA</t>
  </si>
  <si>
    <t>E-Tarbha</t>
  </si>
  <si>
    <t>2X20 MVA, 132/33 KV GSS with SAS, Rampur at Agalpur with associated 132 KV LILO Line</t>
  </si>
  <si>
    <t>2X20 MVA, 132/33 KV GSS with SAS, JHARBANDH with associated 132 KV LILO Line</t>
  </si>
  <si>
    <t>2X40 MVA, 132/33 KV GSS with SAS, Bijepur with associated 132 KV LILO Line</t>
  </si>
  <si>
    <t>Construction of 132 KV SC Line on DC Tower from 132/33 KV GSS Patnagarh to 132/33KV GSS Kantabanji with 132 KV Bay Extention at both GSS patnagarh and GSS kantabanji</t>
  </si>
  <si>
    <t>Construction of 132 KV SC Line on DC Tower from 132/33 KV GSS Padampur to 132/33KV GSS Ghens</t>
  </si>
  <si>
    <t>400/220/33 KV GSS Titlagarh with associated line and it's 220 KV connecting system</t>
  </si>
  <si>
    <t>Construction of GSS Manamunda with 2nd Circuit Stringing of Boudh -Sonepur line</t>
  </si>
  <si>
    <t>2nd Circuit Stringing of 132 KV Padampur-Ghens line</t>
  </si>
  <si>
    <t>2nd Circuit Stringing of Patnagarh-Kantabanji line</t>
  </si>
  <si>
    <t>Construction of 220 KV DC line from 400/220/33 KV GSS Titlagarh to 220/132/33 KV GSS Kesinga</t>
  </si>
  <si>
    <t>Construction of 220/33KV grid sub-station at Balichandrapur (Palei) with associated lines.</t>
  </si>
  <si>
    <t>Construction of 132/33 KV Grid S/s at Bahugram with associated 132 KV line. Est. No. 07/2016-17</t>
  </si>
  <si>
    <t>400/220/33KV GIS at Neulapoi with line</t>
  </si>
  <si>
    <t>Constn of 132/33 KV Grid S/S, Kuakhia</t>
  </si>
  <si>
    <t>Constn of boundary wall at proposed land for 132/33 KV Grid S/s Pihura near Grid Steel Alloys</t>
  </si>
  <si>
    <t>Const of 132 KV line from Kendrapara to Paradeep</t>
  </si>
  <si>
    <t>PROVISION FOR abandoned/incomplete CWIPS</t>
  </si>
  <si>
    <t>132 KV S/s at Kendrapara (PMU)</t>
  </si>
  <si>
    <t>400 KV DC Line from Meramundali to Duburi</t>
  </si>
  <si>
    <t>Up-gradation of existing132/33KVGIS Khuntuni to up-coming Neulapoi GIS with line.</t>
  </si>
  <si>
    <t>Construction Of 220 Kv D/C Transmission Line From 400/220/33 Kv Ais Grid S/S, Neulapoi To Proposed Manufacturing Complex Of M/S : Kalyani Steels At Gajamara, Dhenkanal</t>
  </si>
  <si>
    <t>Const of 400 KV S/S at Ersama</t>
  </si>
  <si>
    <t>E-Paradeep</t>
  </si>
  <si>
    <t>400 KV DC Line at Ersama</t>
  </si>
  <si>
    <t>Const of 220 KV DC Line at Ersma</t>
  </si>
  <si>
    <t>Construction of 220*40 MVA, 220/33 KV GIS at Paradeep (Plastic park)</t>
  </si>
  <si>
    <t>-</t>
  </si>
  <si>
    <t>STAMS-I</t>
  </si>
  <si>
    <t>Dismantling of ACSR conductor and stringing of HTLS conductor of 132KV Bhadrak-Soro SC line including 132KV Soro LILO Line under EHT(O&amp;M) Division, Balasore(Est. Cost- 101.70Cr)</t>
  </si>
  <si>
    <t>Dismantling of ACSR Panther conductor and augmentation of ACSR Panther conductor by HTLS conductor in 132 KV Duburi-Jajpur Road DC Line under EHT (O&amp;M) Division, Jajpur Road  (24.70Cr)</t>
  </si>
  <si>
    <t>Engineering, supply, Erection and commissioning of 2 x 160 MVA (220/132 KV),2 X 40 MVA (132/33 KV), 220/132/33 KV GRID S/S, With SAS at BALIMUNDA,Dhamra and 220 KV LILO Line from From Loc.No.277 of existing 220KV Duburi- Balasore Ckt-I line to proposed sub-station at Balimunda (Approx. line length-34.890 Kms) on “EPC/Turnkey CONTRACT BASIS”.</t>
  </si>
  <si>
    <t>Equity-140</t>
  </si>
  <si>
    <t>400/220/33 KV GIS at Bhandaripokhari (Bhadrakh textile Park)</t>
  </si>
  <si>
    <t>Const of 2X20MVA 132/33KV Grid SS Raighar with LILO line dabugaon-umerkote to Raighar [Boundary Wall]</t>
  </si>
  <si>
    <t>Construction of 2x20 MVA 132/33 KV Grid S/s at Lamtaput with associated 132 KV LILO line from 132 KV Machkund PH Machkund RTSS line</t>
  </si>
  <si>
    <t>Const. of 132KV SC line from proposed 132/33 grid S/s Pottangi to porposed 132/33KVgrid s/s Podagada with bay extension at both end.</t>
  </si>
  <si>
    <t>Boundary wall for 220/33 KV GSS at Jahnapada,Parjang</t>
  </si>
  <si>
    <t>const.of 220/132 s/s at chendipada NISA</t>
  </si>
  <si>
    <t>2X 50MVA 132/33 KV GIS S/S at Autonagar</t>
  </si>
  <si>
    <t>132 KV UG cable from Narendrapur to Berhampur</t>
  </si>
  <si>
    <t>GSS Gopalpur with line from narendrapur Atri</t>
  </si>
  <si>
    <t>132kV DC line between existing 220/132/33Kv Grid Substion Turumunga and 132/33kV Dhenkikote Substation (Approx. Line Length-42.52 Km) with 2 nos. 132kV feeder bay extension at both end. (LVMS Scheme)</t>
  </si>
  <si>
    <t>Total Construction By debt and equity</t>
  </si>
  <si>
    <t>Telecom debt and equity</t>
  </si>
  <si>
    <t>Civil debt and equity</t>
  </si>
  <si>
    <t>IT and others debt and equity</t>
  </si>
  <si>
    <t>Other Capex by O&amp;M Wings  Debt and equity</t>
  </si>
  <si>
    <t>Total Capex By Debt and equity</t>
  </si>
  <si>
    <t>B</t>
  </si>
  <si>
    <t>WORK EXECUTED BY  GoO FUNDING</t>
  </si>
  <si>
    <t>220 kV Dc line from Nuapada to Pratapsasan</t>
  </si>
  <si>
    <t>132/33 KV GIS S/S at Satyanagar &amp; Badagada with associated UG cabling</t>
  </si>
  <si>
    <t>220/33KV GIS S/S at Godisahi &amp; Kantabada</t>
  </si>
  <si>
    <t>220/132/33 KV GIS at Balianta with assoc. lines.</t>
  </si>
  <si>
    <t>Const. of 220/33KV GIS substation at Nayapalli</t>
  </si>
  <si>
    <t>Bay Extn at Kesura</t>
  </si>
  <si>
    <t>132KV Balianta DC Line</t>
  </si>
  <si>
    <t>132 KV UG Cable from Grid S/s Samagara to Grid S/s Puri.</t>
  </si>
  <si>
    <t>Construction of 132 KV DC Line from 132/33 KV GIS, Chandbali to Proposed 220/132/33 KV GSS, Dhamra at Balimunda</t>
  </si>
  <si>
    <t>Construction of 2x20 MVA 132/33 KV Grid S/s at Nawarangpur with associated 132 KV DC line for LILO arrangement of existing 132 KV Jayanagar - Tentulikhunti line</t>
  </si>
  <si>
    <t>Const. of 220 KV LILO line from 
 220/132KV grid substation, Balimela to 
 Jaynagar LILO at Govindpali SC 
 including bays.</t>
  </si>
  <si>
    <t>Boudha - Phulbani RRCP Project(Executed by M/s SEL)</t>
  </si>
  <si>
    <t>Construction of boundry wall for jiridamali store at kamakhyanagar</t>
  </si>
  <si>
    <t>132 kv line from boudha S/s to phulbani</t>
  </si>
  <si>
    <t>Dalabagha survey</t>
  </si>
  <si>
    <t>survey work for 220 kv lilo line from duburi - MRDL DC line to 220/132 Kv grid S/s Dhenkanal-B</t>
  </si>
  <si>
    <t>Const. of 220/33KV s/s and its associate line at Gopinathpur keonjhar(Short closed)</t>
  </si>
  <si>
    <t>Const.of 220 KV line from TTPS Rengali to Chendipada</t>
  </si>
  <si>
    <t>132 kv line from champua S/s</t>
  </si>
  <si>
    <t>132 kv line from boinda s/s to atthamallik</t>
  </si>
  <si>
    <t>132 kv line from boudha s/s to atthamallik(Kiakata)</t>
  </si>
  <si>
    <t>provision for abandoned/incomplete CWIPS</t>
  </si>
  <si>
    <t>Diversion of existing 220 kv &amp; 132 Kv line from the premises of TTPS /NTPC colony area talcher</t>
  </si>
  <si>
    <t>Power supply to M/s BRG Steel</t>
  </si>
  <si>
    <t>Power supply to M/s MCL at Kaniha</t>
  </si>
  <si>
    <t>provision for abandooned/incomplete CWIPS</t>
  </si>
  <si>
    <t>Construction of 132 KV D/C line from 400/220/132/33 KV Grid S/s at Lapanga to 132/33 KV GSS Brajarajnagar alongwith diversion of 220 KV DC IB-Budhipadar (1st line &amp; 2nd line)</t>
  </si>
  <si>
    <t>132KV DC line from 132/33KV Grid S/S R Udayagiri to 132/33KV Grid S/S at Paralakhemundi with 2Nos of feeder bay extention at both s/s (RRCP)</t>
  </si>
  <si>
    <t>220 KV DC LILO line from 220 KV Narendrapur-Therubali DC line to 220/132/33 KV Grid S/s.Aska</t>
  </si>
  <si>
    <t>Construction of 132/33 KV Grid S/s GIS at Hinjilikatu, Ganjam</t>
  </si>
  <si>
    <t>2nd 132KV Feeder Bay at 132/33 KV Grid SS Padampur &amp; 132 /33 KV Grid Ss Nuapada</t>
  </si>
  <si>
    <t>2*63 MVA, 132/33kv GIS at SCB Medical, Cuttack</t>
  </si>
  <si>
    <t>Installation &amp; Commissioning of 3rd 315MVA, 400/220 KV ICT along with construction of 1 no. 400KV DIA &amp; 1 No. 220KV Transformer Bay with associated system at existing 400/220KV Grid Sub-station, New Duburi. (DRC Scheme)</t>
  </si>
  <si>
    <t>DRC</t>
  </si>
  <si>
    <t>Replacement of old conductor with new HTLS conductor in 220KV Budhipadar-Lapanga DC line from Loc. No. 1 to Loc. No. 63 (old Loc. No. 50/8) under TL SD, Jharsuguda. (334697658/-)</t>
  </si>
  <si>
    <t>HCTUS</t>
  </si>
  <si>
    <t xml:space="preserve">Estimate for replacement of old ACSR/AAAC zebra conductor of 220KV Katapali -Lapanga D/C line to HTLS conductor with all accessories </t>
  </si>
  <si>
    <t>Replacement of old twin AAAC moose conductor with twin HTLS conductor(Zebra equivalent) in existing 400KV IB-Lapanga D/C line along with upgradation in main and tie bayof IB circuit at Lapanga GSS.</t>
  </si>
  <si>
    <t>Total of Const GoO Funding</t>
  </si>
  <si>
    <t>Total O&amp;M  by GoO</t>
  </si>
  <si>
    <t>Total capex by GoO funding</t>
  </si>
  <si>
    <t>C</t>
  </si>
  <si>
    <t>Deposit Works</t>
  </si>
  <si>
    <t>Construction of 132 KV SC line(37KM) from existing 132 Grid S/S,Bangiriposi to Proposed RTSS at Bhanjpur &amp; 2Nos. 132 KV feeder bay at 132/33 KV GSS Bangiriposi &amp; Associated 132 KV 2 phase DC line(40KM) from GSS Bangiripsi to proposed 132 KV RTSS Bhanjapur.</t>
  </si>
  <si>
    <t>RTSS Nayagarh</t>
  </si>
  <si>
    <t>RTSS Mancheswar</t>
  </si>
  <si>
    <t>RTSS Jaleswar</t>
  </si>
  <si>
    <t>RTSS Balasore</t>
  </si>
  <si>
    <t>RTSS at Boinda(Only for forest clearance)</t>
  </si>
  <si>
    <t>RTSS at Champapur</t>
  </si>
  <si>
    <t>RTSS at Khamar</t>
  </si>
  <si>
    <t>RTSS Dhanmandal</t>
  </si>
  <si>
    <t>RTSS Charbatia</t>
  </si>
  <si>
    <t>other deposit work</t>
  </si>
  <si>
    <t>132 KV line from Jabamayeeto RTSS-Sukinda</t>
  </si>
  <si>
    <t>RTSS Barjamda and associated 132 Kv line</t>
  </si>
  <si>
    <t>RTSS Banspani &amp; associated 132 Kv line</t>
  </si>
  <si>
    <t>RTSS Harichandanpur &amp; associated 132 Kv line</t>
  </si>
  <si>
    <t>220 KV Traction line from 220 /33 Kv Grid S/S Laxmipur to 220 / 25 KV RTSS Laxmipur. (Modification of 220 kV SC Line on DC Tower from location 05 to 07 of existing 220 kV RTSS Laxmipur Line.</t>
  </si>
  <si>
    <t>132KV 2Phase line from 132/33 KV Grid S/S Bhawanipatna to RTSS,Bhawanipatna</t>
  </si>
  <si>
    <t>Construction of 2 nos. of 132 kV Towers and dismantling of one 132 kV Tower, third phase conductor stringing on existing RTSS Rayagada Line.</t>
  </si>
  <si>
    <t>Construction of 01 no. of 132KV Feeder bay extension at existing 132/33KV Grid S/S, Tirtol with associated 132 KV Transmission line on DC Towers from 132/33 KV Grid S/s , TIRTOL to RTSS, Gorekhnath</t>
  </si>
  <si>
    <t>Construction of 132 KV SC ( 2 phase) Traction line from existing 132 /33 KV Grid Bhawanipatna to proposed RTSS Lanjigarh along with one no 132 KV feeder bay exxtensison at 132/33 KV Grid Ssubss-station. Estt. No 11/2014-15</t>
  </si>
  <si>
    <t>Construction of 132 KV SC line on DC Tower (Two Conductor) from U/C 220/132/33 KV Grid Sub-station, Gunupur to proposed RTSS, Palasingi and 132 KV feeder bay extension at 220/132/33KV Grid Sub-Station, Gunupur.</t>
  </si>
  <si>
    <t>Const of 2no 33kv Bay at 220KV Grid sub-station Gobindapalli Avantika Work</t>
  </si>
  <si>
    <t>Construction of 1No 33kv Bay at 220/33 kv Grid s/s Gobindapalli for megalift project at saradaput</t>
  </si>
  <si>
    <t>Const of 2 nos of 33KV bay at GSS Boriguma for Shrabani Power Generation pvt ltd</t>
  </si>
  <si>
    <t>Const of 2 nos of 33KV Bay at GSS Boriguma for Sidheswari Power Generation Pvt Ltd</t>
  </si>
  <si>
    <t>Abondoned CWIPS</t>
  </si>
  <si>
    <t>Provision for Abondoned CWIPS</t>
  </si>
  <si>
    <t>Const of 4 nos of 132KV AIS Bays at 132/25KV Manabar RTSS and 2 nos 132KV AIS Bays at 132/33KV Grid SS Sunabeda withassociated 132KV DC line from existing 132/33KV Grid SS Sunabeda to RTSS Manbar(line length=25.419Km)</t>
  </si>
  <si>
    <t>Construction of 220 KV LILO line from Loc. No. 125 &amp; Loc. No. 126 of existing 220 KV Budhipadar to Tarkera line (CKT-II) and 132 KV LILO line from Loc. No. 291 of existing 132 KV Budhipadar to Tarkera line (CKT-II) and 220/132/33 KV Grid Sub-Station at Bamra. (50% Deposit Work)</t>
  </si>
  <si>
    <t xml:space="preserve">Construction of 220 KV 2 phase line on DC tower from 220/33 KV Bonai Grid S/s to RTSS Bimalagarh &amp; Associted one no. 220 KV Feeder bay at 220/33 KV Grid S/s for Power </t>
  </si>
  <si>
    <t>Construction of 220 KV SC line on DC tower from 220/33 KV GSS Bonai to Taldih Iron Ore Mines, SAIL on deposit work basis.</t>
  </si>
  <si>
    <t>132KV Transmission line from proposed 220/132/33 KV Grid Sub-Station at Bamra to Proposed RTSS Dhutura</t>
  </si>
  <si>
    <t>132KV Transmission line from proposed 220/132/33 KV Grid Sub-Station at Bamra to Proposed RTSS Garposh</t>
  </si>
  <si>
    <t>132 KV S/c (2 Conductor) line from 220/132/33 Grid S/s Lapanga to RTSS Rengali &amp; associated 1 nos 132 KV Feeder bay extension at Lapange Grid S/s. Est. No. 06/2014-15</t>
  </si>
  <si>
    <t>Diversion of 132 KV D/C Line from Loc. No. 9 to Loc No. 12 of 132KV CPP-II (NSPCL, Rourkela) to MSDS-V, SAIL, RSP line along with connecting the line to the new bay</t>
  </si>
  <si>
    <t>Diversion of (1) 132KV D/C Lapanga Brajrajnagar Line and (2) 220KV D/C Aditya Aluminium-Budhipadar Line from the proposed power plant &amp; Ash pond area of M/s. NLC at Thelkoloi, Sambalpur</t>
  </si>
  <si>
    <t>Diversion-cum-heightening of 400 KV D/C IB-Lapanga line from Loc. No. 22 to Loc. No. 23 and from Loc. No. 28 to Loc. No. 30 for under passing of proposed diversion of 132 KV D/C Lapanga-Brajrajnagar line and 220 KV Budhipadar-Aditya Aluminium line.</t>
  </si>
  <si>
    <t>Two nos of 400 KV feeder bay extension at Lapanga for connectivity of 400 KV D/C NLC - Lapanga line.</t>
  </si>
  <si>
    <t>400 KV D/C NLC - Lapanga line.</t>
  </si>
  <si>
    <t>Construction of 220 KV Barkote-RTSS, Barkote line along with associated one no. of 220 KV Feeder bay at 220/33 KV GSS at Barkote.</t>
  </si>
  <si>
    <t>Construction of 132 KV D/C Kuarmunda-RTSS, Bondamunda line along with associated two nos of 132 KV Feeder bay extension at 220/132/33 KV GSS at Kuarmunda.</t>
  </si>
  <si>
    <t>Diversion of 220KV Narendrapur TATA MRSS Line from 220/132/33KV Grid SS Narendrapur to MS TATA Steel Ltd atnew NH 59</t>
  </si>
  <si>
    <t>220KV DC Line from GSS Dasapalla to RTSS BUGUDA</t>
  </si>
  <si>
    <t>132kV Transmission Line from 132/33 kV Grid S/S at Rairangpur to proposed RTSS,Rairangpur with 1no. 132 KV Feeder Bay extension at 132/33 KV Grid S/S,Rairangpur (Approx. Line Length-10.523 K.M.) (RVNL Deposit Work)</t>
  </si>
  <si>
    <t>01 No 33KV feeder Bay Extention at 132/33 GSS BHATLI For GANGADHAR MEHER LIFT IRRIGATION PROJECT</t>
  </si>
  <si>
    <t>132 KV two phase SC line from existing 132/33 KV GSS, Sonepur to proposed RTSS Sonepur and 1. Nos 132kv feeder bay extension at 132/33 KV GSS sonepur</t>
  </si>
  <si>
    <t>Construction of BPCL BHATLI LINE BIO ETHANOL</t>
  </si>
  <si>
    <t>Total of Const Deposit Works</t>
  </si>
  <si>
    <t>Total O&amp;M Deposit work</t>
  </si>
  <si>
    <t>Total Capex by deposit Work</t>
  </si>
  <si>
    <t>GRAND TOTAL</t>
  </si>
  <si>
    <t>GRANT</t>
  </si>
  <si>
    <t>DEPOSIT</t>
  </si>
  <si>
    <t>Debt</t>
  </si>
  <si>
    <t>Equity</t>
  </si>
  <si>
    <t xml:space="preserve"> Construction</t>
  </si>
  <si>
    <t xml:space="preserve"> O&amp;M</t>
  </si>
  <si>
    <t xml:space="preserve"> Civil</t>
  </si>
  <si>
    <t xml:space="preserve"> Telecom</t>
  </si>
  <si>
    <t xml:space="preserve"> IT</t>
  </si>
  <si>
    <t>TOTAL</t>
  </si>
  <si>
    <t>AEA</t>
  </si>
  <si>
    <t>BEA</t>
  </si>
  <si>
    <t>AEC</t>
  </si>
  <si>
    <t>AEB</t>
  </si>
  <si>
    <t>BEC</t>
  </si>
  <si>
    <t>BEB</t>
  </si>
  <si>
    <t>BGA</t>
  </si>
  <si>
    <t>BGC</t>
  </si>
  <si>
    <t>AGA</t>
  </si>
  <si>
    <t>BD</t>
  </si>
  <si>
    <t>AD</t>
  </si>
  <si>
    <t>A. With Investment approval from the Commission (Rs. 10 Cr. or more)</t>
  </si>
  <si>
    <t>B. Without Investment approval from the Commission (Rs. 10 Cr. or more)</t>
  </si>
  <si>
    <t>No projects</t>
  </si>
  <si>
    <t>C. Project cost less than Rs. 10 Cr.</t>
  </si>
  <si>
    <t>CWIP position as on 31.03.2025</t>
  </si>
  <si>
    <t>CWIP position of project started/to be started on or after 01.04.2025 (including all upcoming projects)</t>
  </si>
  <si>
    <t>Remarks</t>
  </si>
  <si>
    <t xml:space="preserve">Initial exp. was for survey. However, Commission's approval will be obtained before NIT  </t>
  </si>
  <si>
    <t xml:space="preserve"> Commission's approval will be obtained before NIT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</si>
</sst>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64" formatCode="_(* #,##0.00_);_(* \(#,##0.00\);_(* &quot;-&quot;??_);_(@_)"/>
    <numFmt numFmtId="165" formatCode="_(* #,##0.000_);_(* \(#,##0.000\);_(* &quot;-&quot;??.00_);_(@_)"/>
    <numFmt numFmtId="166" formatCode="#,##0.0"/>
    <numFmt numFmtId="167" formatCode="_(* #,##0.000_);_(* \(#,##0.000\);_(* &quot;-&quot;??_);_(@_)"/>
    <numFmt numFmtId="168" formatCode="_(* #,##0.00_);_(* \(#,##0.00\);_(* \-??_);_(@_)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2"/>
      <name val="Times New Roman"/>
      <family val="1"/>
    </font>
    <font>
      <u/>
      <sz val="12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1"/>
      <name val="Arial"/>
      <family val="2"/>
    </font>
    <font>
      <sz val="11"/>
      <name val="Cambria"/>
      <family val="1"/>
    </font>
    <font>
      <sz val="11"/>
      <name val="Calibri"/>
      <family val="2"/>
      <scheme val="minor"/>
    </font>
    <font>
      <sz val="11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name val="Calibri"/>
      <family val="2"/>
      <scheme val="minor"/>
    </font>
    <font>
      <sz val="12"/>
      <name val="Cambria"/>
      <family val="1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2CC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168" fontId="6" fillId="0" borderId="0" applyFill="0" applyBorder="0" applyAlignment="0" applyProtection="0"/>
    <xf numFmtId="0" fontId="1" fillId="0" borderId="0"/>
  </cellStyleXfs>
  <cellXfs count="822">
    <xf numFmtId="0" fontId="0" fillId="0" borderId="0" xfId="0"/>
    <xf numFmtId="0" fontId="4" fillId="2" borderId="0" xfId="0" applyNumberFormat="1" applyFont="1" applyFill="1"/>
    <xf numFmtId="0" fontId="4" fillId="2" borderId="0" xfId="0" applyNumberFormat="1" applyFont="1" applyFill="1" applyAlignment="1">
      <alignment wrapText="1"/>
    </xf>
    <xf numFmtId="164" fontId="4" fillId="2" borderId="0" xfId="1" applyFont="1" applyFill="1"/>
    <xf numFmtId="164" fontId="4" fillId="2" borderId="0" xfId="1" applyFont="1" applyFill="1" applyAlignment="1">
      <alignment horizontal="right"/>
    </xf>
    <xf numFmtId="0" fontId="4" fillId="2" borderId="0" xfId="0" applyNumberFormat="1" applyFont="1" applyFill="1" applyAlignment="1">
      <alignment horizontal="right"/>
    </xf>
    <xf numFmtId="0" fontId="5" fillId="2" borderId="0" xfId="0" applyNumberFormat="1" applyFont="1" applyFill="1"/>
    <xf numFmtId="0" fontId="4" fillId="2" borderId="0" xfId="0" applyNumberFormat="1" applyFont="1" applyFill="1" applyAlignment="1">
      <alignment horizontal="centerContinuous"/>
    </xf>
    <xf numFmtId="0" fontId="4" fillId="2" borderId="0" xfId="0" applyNumberFormat="1" applyFont="1" applyFill="1" applyAlignment="1">
      <alignment horizontal="centerContinuous" wrapText="1"/>
    </xf>
    <xf numFmtId="43" fontId="4" fillId="2" borderId="0" xfId="0" applyNumberFormat="1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wrapText="1"/>
    </xf>
    <xf numFmtId="0" fontId="4" fillId="2" borderId="0" xfId="2" applyFont="1" applyFill="1" applyAlignment="1">
      <alignment horizontal="left"/>
    </xf>
    <xf numFmtId="0" fontId="4" fillId="2" borderId="0" xfId="2" applyFont="1" applyFill="1"/>
    <xf numFmtId="0" fontId="4" fillId="2" borderId="0" xfId="2" applyNumberFormat="1" applyFont="1" applyFill="1" applyBorder="1"/>
    <xf numFmtId="0" fontId="4" fillId="2" borderId="0" xfId="2" applyNumberFormat="1" applyFont="1" applyFill="1" applyAlignment="1">
      <alignment horizontal="right"/>
    </xf>
    <xf numFmtId="164" fontId="4" fillId="2" borderId="0" xfId="1" applyFont="1" applyFill="1" applyBorder="1"/>
    <xf numFmtId="0" fontId="4" fillId="2" borderId="0" xfId="2" applyFont="1" applyFill="1" applyBorder="1"/>
    <xf numFmtId="0" fontId="4" fillId="2" borderId="0" xfId="0" applyFont="1" applyFill="1"/>
    <xf numFmtId="0" fontId="7" fillId="2" borderId="1" xfId="0" applyFont="1" applyFill="1" applyBorder="1"/>
    <xf numFmtId="164" fontId="7" fillId="2" borderId="0" xfId="1" applyFont="1" applyFill="1"/>
    <xf numFmtId="0" fontId="7" fillId="2" borderId="0" xfId="0" applyFont="1" applyFill="1"/>
    <xf numFmtId="0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left" vertical="justify"/>
    </xf>
    <xf numFmtId="164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1" xfId="2" applyNumberFormat="1" applyFont="1" applyFill="1" applyBorder="1" applyAlignment="1">
      <alignment horizontal="center"/>
    </xf>
    <xf numFmtId="0" fontId="7" fillId="2" borderId="1" xfId="2" applyNumberFormat="1" applyFont="1" applyFill="1" applyBorder="1" applyAlignment="1">
      <alignment horizontal="center" wrapText="1"/>
    </xf>
    <xf numFmtId="0" fontId="7" fillId="2" borderId="1" xfId="2" applyNumberFormat="1" applyFont="1" applyFill="1" applyBorder="1" applyAlignment="1">
      <alignment horizontal="left" wrapText="1"/>
    </xf>
    <xf numFmtId="0" fontId="7" fillId="2" borderId="1" xfId="2" applyNumberFormat="1" applyFont="1" applyFill="1" applyBorder="1" applyAlignment="1">
      <alignment wrapText="1"/>
    </xf>
    <xf numFmtId="164" fontId="7" fillId="2" borderId="1" xfId="1" applyFont="1" applyFill="1" applyBorder="1" applyAlignment="1">
      <alignment horizontal="right" wrapText="1"/>
    </xf>
    <xf numFmtId="1" fontId="7" fillId="2" borderId="1" xfId="2" applyNumberFormat="1" applyFont="1" applyFill="1" applyBorder="1" applyAlignment="1">
      <alignment horizontal="center" vertical="center"/>
    </xf>
    <xf numFmtId="1" fontId="7" fillId="2" borderId="1" xfId="2" applyNumberFormat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0" fontId="7" fillId="2" borderId="1" xfId="2" applyNumberFormat="1" applyFont="1" applyFill="1" applyBorder="1" applyAlignment="1">
      <alignment horizontal="center" vertical="center"/>
    </xf>
    <xf numFmtId="164" fontId="7" fillId="2" borderId="1" xfId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left" vertical="center" wrapText="1"/>
    </xf>
    <xf numFmtId="2" fontId="7" fillId="3" borderId="4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/>
    <xf numFmtId="1" fontId="7" fillId="4" borderId="3" xfId="0" applyNumberFormat="1" applyFont="1" applyFill="1" applyBorder="1" applyAlignment="1">
      <alignment horizontal="left" wrapText="1"/>
    </xf>
    <xf numFmtId="0" fontId="7" fillId="3" borderId="4" xfId="0" applyNumberFormat="1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wrapText="1"/>
    </xf>
    <xf numFmtId="1" fontId="7" fillId="2" borderId="2" xfId="0" applyNumberFormat="1" applyFont="1" applyFill="1" applyBorder="1" applyAlignment="1">
      <alignment wrapText="1"/>
    </xf>
    <xf numFmtId="1" fontId="7" fillId="4" borderId="2" xfId="0" applyNumberFormat="1" applyFont="1" applyFill="1" applyBorder="1" applyAlignment="1">
      <alignment horizontal="left" wrapText="1"/>
    </xf>
    <xf numFmtId="0" fontId="7" fillId="2" borderId="0" xfId="0" applyFont="1" applyFill="1" applyBorder="1"/>
    <xf numFmtId="0" fontId="7" fillId="3" borderId="0" xfId="0" applyFont="1" applyFill="1"/>
    <xf numFmtId="43" fontId="7" fillId="3" borderId="2" xfId="0" applyNumberFormat="1" applyFont="1" applyFill="1" applyBorder="1" applyAlignment="1">
      <alignment horizontal="left" vertical="center"/>
    </xf>
    <xf numFmtId="43" fontId="7" fillId="3" borderId="4" xfId="0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164" fontId="7" fillId="3" borderId="4" xfId="0" applyNumberFormat="1" applyFont="1" applyFill="1" applyBorder="1" applyAlignment="1">
      <alignment vertical="center"/>
    </xf>
    <xf numFmtId="164" fontId="7" fillId="3" borderId="2" xfId="0" applyNumberFormat="1" applyFont="1" applyFill="1" applyBorder="1" applyAlignment="1">
      <alignment vertical="center"/>
    </xf>
    <xf numFmtId="164" fontId="7" fillId="3" borderId="5" xfId="0" applyNumberFormat="1" applyFont="1" applyFill="1" applyBorder="1" applyAlignment="1">
      <alignment vertical="center"/>
    </xf>
    <xf numFmtId="165" fontId="7" fillId="3" borderId="5" xfId="0" applyNumberFormat="1" applyFont="1" applyFill="1" applyBorder="1" applyAlignment="1">
      <alignment vertical="center"/>
    </xf>
    <xf numFmtId="1" fontId="7" fillId="2" borderId="3" xfId="0" applyNumberFormat="1" applyFont="1" applyFill="1" applyBorder="1" applyAlignment="1">
      <alignment horizontal="left" vertical="center" wrapText="1"/>
    </xf>
    <xf numFmtId="43" fontId="7" fillId="2" borderId="2" xfId="0" applyNumberFormat="1" applyFont="1" applyFill="1" applyBorder="1" applyAlignment="1">
      <alignment horizontal="left" vertical="center"/>
    </xf>
    <xf numFmtId="43" fontId="7" fillId="2" borderId="4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vertical="center"/>
    </xf>
    <xf numFmtId="2" fontId="7" fillId="2" borderId="4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vertical="center"/>
    </xf>
    <xf numFmtId="164" fontId="7" fillId="2" borderId="5" xfId="0" applyNumberFormat="1" applyFont="1" applyFill="1" applyBorder="1" applyAlignment="1">
      <alignment vertical="center"/>
    </xf>
    <xf numFmtId="43" fontId="7" fillId="3" borderId="4" xfId="0" applyNumberFormat="1" applyFont="1" applyFill="1" applyBorder="1" applyAlignment="1">
      <alignment horizontal="right" vertical="center"/>
    </xf>
    <xf numFmtId="43" fontId="7" fillId="2" borderId="2" xfId="0" applyNumberFormat="1" applyFont="1" applyFill="1" applyBorder="1" applyAlignment="1"/>
    <xf numFmtId="43" fontId="7" fillId="2" borderId="2" xfId="0" applyNumberFormat="1" applyFont="1" applyFill="1" applyBorder="1"/>
    <xf numFmtId="0" fontId="7" fillId="2" borderId="2" xfId="0" applyFont="1" applyFill="1" applyBorder="1"/>
    <xf numFmtId="0" fontId="7" fillId="2" borderId="2" xfId="0" applyFont="1" applyFill="1" applyBorder="1" applyAlignment="1"/>
    <xf numFmtId="1" fontId="7" fillId="2" borderId="2" xfId="0" applyNumberFormat="1" applyFont="1" applyFill="1" applyBorder="1" applyAlignment="1">
      <alignment horizontal="left" wrapText="1"/>
    </xf>
    <xf numFmtId="43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43" fontId="7" fillId="4" borderId="2" xfId="0" applyNumberFormat="1" applyFont="1" applyFill="1" applyBorder="1" applyAlignment="1">
      <alignment horizontal="center"/>
    </xf>
    <xf numFmtId="43" fontId="7" fillId="4" borderId="2" xfId="0" applyNumberFormat="1" applyFont="1" applyFill="1" applyBorder="1" applyAlignment="1"/>
    <xf numFmtId="164" fontId="7" fillId="4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/>
    <xf numFmtId="164" fontId="7" fillId="2" borderId="2" xfId="0" applyNumberFormat="1" applyFont="1" applyFill="1" applyBorder="1" applyAlignment="1"/>
    <xf numFmtId="0" fontId="7" fillId="3" borderId="0" xfId="0" applyFont="1" applyFill="1" applyBorder="1" applyAlignment="1">
      <alignment vertical="center"/>
    </xf>
    <xf numFmtId="1" fontId="7" fillId="2" borderId="3" xfId="0" applyNumberFormat="1" applyFont="1" applyFill="1" applyBorder="1" applyAlignment="1">
      <alignment wrapText="1"/>
    </xf>
    <xf numFmtId="43" fontId="7" fillId="5" borderId="2" xfId="0" applyNumberFormat="1" applyFont="1" applyFill="1" applyBorder="1" applyAlignment="1">
      <alignment horizontal="left" vertical="top"/>
    </xf>
    <xf numFmtId="43" fontId="7" fillId="5" borderId="2" xfId="0" applyNumberFormat="1" applyFont="1" applyFill="1" applyBorder="1" applyAlignment="1">
      <alignment vertical="top"/>
    </xf>
    <xf numFmtId="43" fontId="7" fillId="5" borderId="6" xfId="0" applyNumberFormat="1" applyFont="1" applyFill="1" applyBorder="1" applyAlignment="1"/>
    <xf numFmtId="43" fontId="7" fillId="5" borderId="2" xfId="0" applyNumberFormat="1" applyFont="1" applyFill="1" applyBorder="1" applyAlignment="1"/>
    <xf numFmtId="43" fontId="7" fillId="4" borderId="4" xfId="0" applyNumberFormat="1" applyFont="1" applyFill="1" applyBorder="1" applyAlignment="1"/>
    <xf numFmtId="164" fontId="7" fillId="5" borderId="6" xfId="0" applyNumberFormat="1" applyFont="1" applyFill="1" applyBorder="1" applyAlignment="1"/>
    <xf numFmtId="164" fontId="7" fillId="5" borderId="2" xfId="0" applyNumberFormat="1" applyFont="1" applyFill="1" applyBorder="1" applyAlignment="1"/>
    <xf numFmtId="43" fontId="7" fillId="5" borderId="5" xfId="0" applyNumberFormat="1" applyFont="1" applyFill="1" applyBorder="1" applyAlignment="1"/>
    <xf numFmtId="164" fontId="7" fillId="5" borderId="5" xfId="0" applyNumberFormat="1" applyFont="1" applyFill="1" applyBorder="1" applyAlignment="1"/>
    <xf numFmtId="43" fontId="7" fillId="5" borderId="2" xfId="0" applyNumberFormat="1" applyFont="1" applyFill="1" applyBorder="1" applyAlignment="1">
      <alignment horizontal="left"/>
    </xf>
    <xf numFmtId="0" fontId="7" fillId="4" borderId="7" xfId="0" applyFont="1" applyFill="1" applyBorder="1" applyAlignment="1">
      <alignment vertical="top" wrapText="1"/>
    </xf>
    <xf numFmtId="1" fontId="7" fillId="4" borderId="7" xfId="0" applyNumberFormat="1" applyFont="1" applyFill="1" applyBorder="1" applyAlignment="1">
      <alignment vertical="top" wrapText="1"/>
    </xf>
    <xf numFmtId="43" fontId="7" fillId="5" borderId="8" xfId="0" applyNumberFormat="1" applyFont="1" applyFill="1" applyBorder="1" applyAlignment="1"/>
    <xf numFmtId="1" fontId="7" fillId="4" borderId="0" xfId="0" applyNumberFormat="1" applyFont="1" applyFill="1" applyBorder="1" applyAlignment="1">
      <alignment vertical="top" wrapText="1"/>
    </xf>
    <xf numFmtId="43" fontId="7" fillId="4" borderId="7" xfId="0" applyNumberFormat="1" applyFont="1" applyFill="1" applyBorder="1" applyAlignment="1">
      <alignment horizontal="center"/>
    </xf>
    <xf numFmtId="43" fontId="7" fillId="2" borderId="1" xfId="0" applyNumberFormat="1" applyFont="1" applyFill="1" applyBorder="1" applyAlignment="1">
      <alignment horizontal="left"/>
    </xf>
    <xf numFmtId="43" fontId="7" fillId="4" borderId="1" xfId="0" applyNumberFormat="1" applyFont="1" applyFill="1" applyBorder="1" applyAlignment="1">
      <alignment horizontal="left"/>
    </xf>
    <xf numFmtId="43" fontId="7" fillId="2" borderId="7" xfId="0" applyNumberFormat="1" applyFont="1" applyFill="1" applyBorder="1" applyAlignment="1"/>
    <xf numFmtId="164" fontId="7" fillId="2" borderId="5" xfId="0" applyNumberFormat="1" applyFont="1" applyFill="1" applyBorder="1" applyAlignment="1">
      <alignment horizontal="left"/>
    </xf>
    <xf numFmtId="164" fontId="7" fillId="4" borderId="5" xfId="0" applyNumberFormat="1" applyFont="1" applyFill="1" applyBorder="1" applyAlignment="1">
      <alignment horizontal="left"/>
    </xf>
    <xf numFmtId="164" fontId="7" fillId="4" borderId="4" xfId="0" applyNumberFormat="1" applyFont="1" applyFill="1" applyBorder="1" applyAlignment="1"/>
    <xf numFmtId="164" fontId="7" fillId="2" borderId="4" xfId="0" applyNumberFormat="1" applyFont="1" applyFill="1" applyBorder="1" applyAlignment="1">
      <alignment horizontal="left"/>
    </xf>
    <xf numFmtId="164" fontId="7" fillId="4" borderId="5" xfId="0" applyNumberFormat="1" applyFont="1" applyFill="1" applyBorder="1" applyAlignment="1">
      <alignment horizontal="center"/>
    </xf>
    <xf numFmtId="164" fontId="7" fillId="4" borderId="5" xfId="0" applyNumberFormat="1" applyFont="1" applyFill="1" applyBorder="1" applyAlignment="1"/>
    <xf numFmtId="0" fontId="7" fillId="4" borderId="2" xfId="0" applyFont="1" applyFill="1" applyBorder="1" applyAlignment="1">
      <alignment wrapText="1"/>
    </xf>
    <xf numFmtId="43" fontId="7" fillId="4" borderId="5" xfId="0" applyNumberFormat="1" applyFont="1" applyFill="1" applyBorder="1" applyAlignment="1">
      <alignment horizontal="center"/>
    </xf>
    <xf numFmtId="43" fontId="7" fillId="4" borderId="7" xfId="0" applyNumberFormat="1" applyFont="1" applyFill="1" applyBorder="1" applyAlignment="1">
      <alignment horizontal="left"/>
    </xf>
    <xf numFmtId="43" fontId="7" fillId="4" borderId="5" xfId="0" applyNumberFormat="1" applyFont="1" applyFill="1" applyBorder="1" applyAlignment="1">
      <alignment horizontal="left"/>
    </xf>
    <xf numFmtId="43" fontId="7" fillId="2" borderId="9" xfId="0" applyNumberFormat="1" applyFont="1" applyFill="1" applyBorder="1" applyAlignment="1"/>
    <xf numFmtId="43" fontId="7" fillId="4" borderId="6" xfId="0" applyNumberFormat="1" applyFont="1" applyFill="1" applyBorder="1" applyAlignment="1">
      <alignment horizontal="right"/>
    </xf>
    <xf numFmtId="43" fontId="7" fillId="4" borderId="5" xfId="0" applyNumberFormat="1" applyFont="1" applyFill="1" applyBorder="1" applyAlignment="1"/>
    <xf numFmtId="0" fontId="7" fillId="2" borderId="2" xfId="0" applyFont="1" applyFill="1" applyBorder="1" applyAlignment="1">
      <alignment horizontal="left" wrapText="1"/>
    </xf>
    <xf numFmtId="43" fontId="7" fillId="4" borderId="4" xfId="0" applyNumberFormat="1" applyFont="1" applyFill="1" applyBorder="1" applyAlignment="1">
      <alignment horizontal="center"/>
    </xf>
    <xf numFmtId="164" fontId="7" fillId="4" borderId="2" xfId="0" applyNumberFormat="1" applyFont="1" applyFill="1" applyBorder="1" applyAlignment="1"/>
    <xf numFmtId="164" fontId="7" fillId="4" borderId="4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43" fontId="7" fillId="4" borderId="10" xfId="0" applyNumberFormat="1" applyFont="1" applyFill="1" applyBorder="1" applyAlignment="1">
      <alignment horizontal="center"/>
    </xf>
    <xf numFmtId="43" fontId="7" fillId="4" borderId="7" xfId="0" applyNumberFormat="1" applyFont="1" applyFill="1" applyBorder="1" applyAlignment="1"/>
    <xf numFmtId="0" fontId="7" fillId="2" borderId="0" xfId="0" applyFont="1" applyFill="1" applyBorder="1" applyAlignment="1"/>
    <xf numFmtId="0" fontId="7" fillId="2" borderId="1" xfId="0" applyFont="1" applyFill="1" applyBorder="1" applyAlignment="1">
      <alignment wrapText="1"/>
    </xf>
    <xf numFmtId="43" fontId="7" fillId="4" borderId="8" xfId="0" applyNumberFormat="1" applyFont="1" applyFill="1" applyBorder="1" applyAlignment="1">
      <alignment horizontal="center"/>
    </xf>
    <xf numFmtId="43" fontId="7" fillId="4" borderId="8" xfId="0" applyNumberFormat="1" applyFont="1" applyFill="1" applyBorder="1" applyAlignment="1">
      <alignment horizontal="left"/>
    </xf>
    <xf numFmtId="43" fontId="7" fillId="2" borderId="3" xfId="0" applyNumberFormat="1" applyFont="1" applyFill="1" applyBorder="1" applyAlignment="1"/>
    <xf numFmtId="43" fontId="7" fillId="2" borderId="3" xfId="0" applyNumberFormat="1" applyFont="1" applyFill="1" applyBorder="1" applyAlignment="1">
      <alignment horizontal="center"/>
    </xf>
    <xf numFmtId="43" fontId="7" fillId="4" borderId="8" xfId="0" applyNumberFormat="1" applyFont="1" applyFill="1" applyBorder="1" applyAlignment="1"/>
    <xf numFmtId="43" fontId="7" fillId="4" borderId="3" xfId="0" applyNumberFormat="1" applyFont="1" applyFill="1" applyBorder="1" applyAlignment="1"/>
    <xf numFmtId="43" fontId="7" fillId="4" borderId="0" xfId="0" applyNumberFormat="1" applyFont="1" applyFill="1" applyBorder="1" applyAlignment="1"/>
    <xf numFmtId="43" fontId="7" fillId="4" borderId="1" xfId="0" applyNumberFormat="1" applyFont="1" applyFill="1" applyBorder="1" applyAlignment="1">
      <alignment horizontal="center"/>
    </xf>
    <xf numFmtId="1" fontId="7" fillId="4" borderId="1" xfId="0" applyNumberFormat="1" applyFont="1" applyFill="1" applyBorder="1" applyAlignment="1">
      <alignment horizontal="left" wrapText="1"/>
    </xf>
    <xf numFmtId="43" fontId="7" fillId="2" borderId="1" xfId="0" applyNumberFormat="1" applyFont="1" applyFill="1" applyBorder="1" applyAlignment="1"/>
    <xf numFmtId="164" fontId="7" fillId="4" borderId="1" xfId="0" applyNumberFormat="1" applyFont="1" applyFill="1" applyBorder="1" applyAlignment="1">
      <alignment horizontal="right"/>
    </xf>
    <xf numFmtId="164" fontId="7" fillId="4" borderId="1" xfId="0" applyNumberFormat="1" applyFont="1" applyFill="1" applyBorder="1" applyAlignment="1">
      <alignment horizontal="left"/>
    </xf>
    <xf numFmtId="164" fontId="7" fillId="4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/>
    <xf numFmtId="43" fontId="7" fillId="4" borderId="1" xfId="0" applyNumberFormat="1" applyFont="1" applyFill="1" applyBorder="1" applyAlignment="1">
      <alignment horizontal="right"/>
    </xf>
    <xf numFmtId="43" fontId="7" fillId="4" borderId="1" xfId="0" applyNumberFormat="1" applyFont="1" applyFill="1" applyBorder="1" applyAlignment="1"/>
    <xf numFmtId="0" fontId="7" fillId="2" borderId="11" xfId="0" applyFont="1" applyFill="1" applyBorder="1" applyAlignment="1">
      <alignment horizontal="left" wrapText="1"/>
    </xf>
    <xf numFmtId="43" fontId="7" fillId="4" borderId="11" xfId="0" applyNumberFormat="1" applyFont="1" applyFill="1" applyBorder="1" applyAlignment="1">
      <alignment horizontal="center"/>
    </xf>
    <xf numFmtId="43" fontId="7" fillId="4" borderId="11" xfId="0" applyNumberFormat="1" applyFont="1" applyFill="1" applyBorder="1" applyAlignment="1">
      <alignment horizontal="left"/>
    </xf>
    <xf numFmtId="43" fontId="7" fillId="2" borderId="11" xfId="0" applyNumberFormat="1" applyFont="1" applyFill="1" applyBorder="1" applyAlignment="1"/>
    <xf numFmtId="43" fontId="7" fillId="3" borderId="11" xfId="0" applyNumberFormat="1" applyFont="1" applyFill="1" applyBorder="1" applyAlignment="1">
      <alignment horizontal="left"/>
    </xf>
    <xf numFmtId="43" fontId="7" fillId="4" borderId="11" xfId="0" applyNumberFormat="1" applyFont="1" applyFill="1" applyBorder="1" applyAlignment="1">
      <alignment horizontal="right"/>
    </xf>
    <xf numFmtId="43" fontId="7" fillId="4" borderId="11" xfId="0" applyNumberFormat="1" applyFont="1" applyFill="1" applyBorder="1" applyAlignment="1"/>
    <xf numFmtId="0" fontId="7" fillId="2" borderId="11" xfId="0" applyFont="1" applyFill="1" applyBorder="1" applyAlignment="1">
      <alignment horizontal="left" vertical="center" wrapText="1"/>
    </xf>
    <xf numFmtId="43" fontId="7" fillId="4" borderId="11" xfId="0" applyNumberFormat="1" applyFont="1" applyFill="1" applyBorder="1" applyAlignment="1">
      <alignment horizontal="center" vertical="center"/>
    </xf>
    <xf numFmtId="43" fontId="7" fillId="4" borderId="11" xfId="0" applyNumberFormat="1" applyFont="1" applyFill="1" applyBorder="1" applyAlignment="1">
      <alignment horizontal="left" vertical="center"/>
    </xf>
    <xf numFmtId="43" fontId="7" fillId="2" borderId="11" xfId="0" applyNumberFormat="1" applyFont="1" applyFill="1" applyBorder="1" applyAlignment="1">
      <alignment vertical="center"/>
    </xf>
    <xf numFmtId="43" fontId="7" fillId="3" borderId="11" xfId="0" applyNumberFormat="1" applyFont="1" applyFill="1" applyBorder="1" applyAlignment="1">
      <alignment horizontal="left" vertical="center"/>
    </xf>
    <xf numFmtId="43" fontId="7" fillId="4" borderId="11" xfId="0" applyNumberFormat="1" applyFont="1" applyFill="1" applyBorder="1" applyAlignment="1">
      <alignment horizontal="right" vertical="center"/>
    </xf>
    <xf numFmtId="43" fontId="7" fillId="4" borderId="11" xfId="0" applyNumberFormat="1" applyFont="1" applyFill="1" applyBorder="1" applyAlignment="1">
      <alignment vertical="center"/>
    </xf>
    <xf numFmtId="164" fontId="8" fillId="3" borderId="3" xfId="0" applyNumberFormat="1" applyFont="1" applyFill="1" applyBorder="1" applyAlignment="1">
      <alignment vertical="center"/>
    </xf>
    <xf numFmtId="0" fontId="8" fillId="4" borderId="2" xfId="0" applyFont="1" applyFill="1" applyBorder="1" applyAlignment="1">
      <alignment horizontal="left" wrapText="1"/>
    </xf>
    <xf numFmtId="43" fontId="8" fillId="2" borderId="2" xfId="0" applyNumberFormat="1" applyFont="1" applyFill="1" applyBorder="1" applyAlignment="1">
      <alignment vertical="center"/>
    </xf>
    <xf numFmtId="164" fontId="8" fillId="2" borderId="6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/>
    </xf>
    <xf numFmtId="166" fontId="9" fillId="2" borderId="3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vertical="center"/>
    </xf>
    <xf numFmtId="164" fontId="8" fillId="2" borderId="12" xfId="0" applyNumberFormat="1" applyFont="1" applyFill="1" applyBorder="1" applyAlignment="1">
      <alignment vertical="center"/>
    </xf>
    <xf numFmtId="166" fontId="9" fillId="2" borderId="3" xfId="0" applyNumberFormat="1" applyFont="1" applyFill="1" applyBorder="1" applyAlignment="1">
      <alignment horizontal="right" vertical="center"/>
    </xf>
    <xf numFmtId="166" fontId="9" fillId="2" borderId="2" xfId="0" applyNumberFormat="1" applyFont="1" applyFill="1" applyBorder="1" applyAlignment="1">
      <alignment horizontal="right" vertical="center"/>
    </xf>
    <xf numFmtId="0" fontId="8" fillId="2" borderId="0" xfId="0" applyFont="1" applyFill="1"/>
    <xf numFmtId="0" fontId="10" fillId="2" borderId="0" xfId="0" applyFont="1" applyFill="1" applyAlignment="1"/>
    <xf numFmtId="1" fontId="9" fillId="2" borderId="2" xfId="0" applyNumberFormat="1" applyFont="1" applyFill="1" applyBorder="1" applyAlignment="1">
      <alignment wrapText="1"/>
    </xf>
    <xf numFmtId="43" fontId="11" fillId="2" borderId="2" xfId="0" applyNumberFormat="1" applyFont="1" applyFill="1" applyBorder="1"/>
    <xf numFmtId="164" fontId="11" fillId="2" borderId="6" xfId="0" applyNumberFormat="1" applyFont="1" applyFill="1" applyBorder="1"/>
    <xf numFmtId="167" fontId="8" fillId="2" borderId="6" xfId="0" applyNumberFormat="1" applyFont="1" applyFill="1" applyBorder="1" applyAlignment="1">
      <alignment horizontal="right"/>
    </xf>
    <xf numFmtId="166" fontId="9" fillId="2" borderId="2" xfId="0" applyNumberFormat="1" applyFont="1" applyFill="1" applyBorder="1" applyAlignment="1">
      <alignment horizontal="right"/>
    </xf>
    <xf numFmtId="167" fontId="8" fillId="2" borderId="6" xfId="0" applyNumberFormat="1" applyFont="1" applyFill="1" applyBorder="1" applyAlignment="1">
      <alignment horizontal="right" vertical="center"/>
    </xf>
    <xf numFmtId="1" fontId="7" fillId="3" borderId="2" xfId="0" applyNumberFormat="1" applyFont="1" applyFill="1" applyBorder="1" applyAlignment="1">
      <alignment horizontal="left"/>
    </xf>
    <xf numFmtId="1" fontId="12" fillId="4" borderId="1" xfId="0" applyNumberFormat="1" applyFont="1" applyFill="1" applyBorder="1" applyAlignment="1">
      <alignment vertical="top" wrapText="1"/>
    </xf>
    <xf numFmtId="43" fontId="12" fillId="5" borderId="1" xfId="0" applyNumberFormat="1" applyFont="1" applyFill="1" applyBorder="1" applyAlignment="1"/>
    <xf numFmtId="1" fontId="12" fillId="4" borderId="13" xfId="0" applyNumberFormat="1" applyFont="1" applyFill="1" applyBorder="1" applyAlignment="1">
      <alignment vertical="top" wrapText="1"/>
    </xf>
    <xf numFmtId="43" fontId="12" fillId="5" borderId="13" xfId="0" applyNumberFormat="1" applyFont="1" applyFill="1" applyBorder="1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left" vertical="center" wrapText="1"/>
    </xf>
    <xf numFmtId="164" fontId="7" fillId="2" borderId="13" xfId="1" applyFont="1" applyFill="1" applyBorder="1" applyAlignment="1">
      <alignment horizontal="left"/>
    </xf>
    <xf numFmtId="164" fontId="7" fillId="2" borderId="13" xfId="1" applyFont="1" applyFill="1" applyBorder="1"/>
    <xf numFmtId="164" fontId="7" fillId="2" borderId="13" xfId="1" applyFont="1" applyFill="1" applyBorder="1" applyAlignment="1">
      <alignment horizontal="right"/>
    </xf>
    <xf numFmtId="164" fontId="7" fillId="2" borderId="13" xfId="1" applyFont="1" applyFill="1" applyBorder="1" applyAlignment="1">
      <alignment vertical="center"/>
    </xf>
    <xf numFmtId="164" fontId="7" fillId="2" borderId="13" xfId="1" applyFont="1" applyFill="1" applyBorder="1" applyAlignment="1">
      <alignment horizontal="center" vertical="center"/>
    </xf>
    <xf numFmtId="164" fontId="7" fillId="2" borderId="13" xfId="1" applyFont="1" applyFill="1" applyBorder="1" applyAlignment="1">
      <alignment horizontal="left" vertical="top"/>
    </xf>
    <xf numFmtId="1" fontId="7" fillId="4" borderId="2" xfId="0" applyNumberFormat="1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1" fontId="7" fillId="3" borderId="1" xfId="0" applyNumberFormat="1" applyFont="1" applyFill="1" applyBorder="1" applyAlignment="1">
      <alignment horizontal="left" vertical="center" wrapText="1"/>
    </xf>
    <xf numFmtId="1" fontId="8" fillId="2" borderId="2" xfId="0" applyNumberFormat="1" applyFont="1" applyFill="1" applyBorder="1" applyAlignment="1">
      <alignment wrapText="1"/>
    </xf>
    <xf numFmtId="43" fontId="8" fillId="2" borderId="2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right" vertical="center"/>
    </xf>
    <xf numFmtId="164" fontId="8" fillId="3" borderId="2" xfId="0" applyNumberFormat="1" applyFont="1" applyFill="1" applyBorder="1" applyAlignment="1">
      <alignment horizontal="left" vertical="center" wrapText="1"/>
    </xf>
    <xf numFmtId="43" fontId="8" fillId="4" borderId="2" xfId="0" applyNumberFormat="1" applyFont="1" applyFill="1" applyBorder="1" applyAlignment="1">
      <alignment horizontal="right" vertical="center"/>
    </xf>
    <xf numFmtId="43" fontId="8" fillId="4" borderId="6" xfId="0" applyNumberFormat="1" applyFont="1" applyFill="1" applyBorder="1" applyAlignment="1">
      <alignment horizontal="right" vertical="center"/>
    </xf>
    <xf numFmtId="1" fontId="8" fillId="2" borderId="3" xfId="0" applyNumberFormat="1" applyFont="1" applyFill="1" applyBorder="1" applyAlignment="1">
      <alignment wrapText="1"/>
    </xf>
    <xf numFmtId="167" fontId="8" fillId="2" borderId="2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horizontal="right"/>
    </xf>
    <xf numFmtId="164" fontId="8" fillId="3" borderId="2" xfId="0" applyNumberFormat="1" applyFont="1" applyFill="1" applyBorder="1" applyAlignment="1">
      <alignment vertical="center"/>
    </xf>
    <xf numFmtId="0" fontId="8" fillId="2" borderId="0" xfId="0" applyFont="1" applyFill="1" applyBorder="1"/>
    <xf numFmtId="0" fontId="12" fillId="2" borderId="4" xfId="0" applyFont="1" applyFill="1" applyBorder="1" applyAlignment="1">
      <alignment horizontal="left" wrapText="1"/>
    </xf>
    <xf numFmtId="43" fontId="12" fillId="2" borderId="2" xfId="0" applyNumberFormat="1" applyFont="1" applyFill="1" applyBorder="1"/>
    <xf numFmtId="0" fontId="12" fillId="3" borderId="0" xfId="0" applyFont="1" applyFill="1" applyBorder="1" applyAlignment="1">
      <alignment vertical="center"/>
    </xf>
    <xf numFmtId="0" fontId="12" fillId="2" borderId="0" xfId="0" applyFont="1" applyFill="1" applyAlignment="1"/>
    <xf numFmtId="1" fontId="12" fillId="3" borderId="1" xfId="0" applyNumberFormat="1" applyFont="1" applyFill="1" applyBorder="1" applyAlignment="1">
      <alignment horizontal="left" vertical="center" wrapText="1"/>
    </xf>
    <xf numFmtId="43" fontId="12" fillId="5" borderId="12" xfId="0" applyNumberFormat="1" applyFont="1" applyFill="1" applyBorder="1" applyAlignment="1"/>
    <xf numFmtId="43" fontId="12" fillId="5" borderId="8" xfId="0" applyNumberFormat="1" applyFont="1" applyFill="1" applyBorder="1" applyAlignment="1"/>
    <xf numFmtId="43" fontId="12" fillId="5" borderId="3" xfId="0" applyNumberFormat="1" applyFont="1" applyFill="1" applyBorder="1" applyAlignment="1"/>
    <xf numFmtId="43" fontId="12" fillId="4" borderId="10" xfId="0" applyNumberFormat="1" applyFont="1" applyFill="1" applyBorder="1" applyAlignment="1"/>
    <xf numFmtId="164" fontId="12" fillId="5" borderId="8" xfId="0" applyNumberFormat="1" applyFont="1" applyFill="1" applyBorder="1" applyAlignment="1"/>
    <xf numFmtId="2" fontId="12" fillId="3" borderId="10" xfId="0" applyNumberFormat="1" applyFont="1" applyFill="1" applyBorder="1" applyAlignment="1">
      <alignment horizontal="center" vertical="center"/>
    </xf>
    <xf numFmtId="164" fontId="12" fillId="5" borderId="3" xfId="0" applyNumberFormat="1" applyFont="1" applyFill="1" applyBorder="1" applyAlignment="1"/>
    <xf numFmtId="0" fontId="12" fillId="2" borderId="0" xfId="0" applyFont="1" applyFill="1" applyBorder="1"/>
    <xf numFmtId="0" fontId="12" fillId="2" borderId="0" xfId="0" applyFont="1" applyFill="1"/>
    <xf numFmtId="0" fontId="12" fillId="2" borderId="1" xfId="0" applyFont="1" applyFill="1" applyBorder="1" applyAlignment="1">
      <alignment horizontal="left" vertical="center" wrapText="1"/>
    </xf>
    <xf numFmtId="164" fontId="7" fillId="2" borderId="1" xfId="1" applyFont="1" applyFill="1" applyBorder="1" applyAlignment="1">
      <alignment horizontal="left" vertical="center"/>
    </xf>
    <xf numFmtId="164" fontId="7" fillId="2" borderId="1" xfId="1" applyFont="1" applyFill="1" applyBorder="1" applyAlignment="1">
      <alignment vertical="center"/>
    </xf>
    <xf numFmtId="0" fontId="7" fillId="2" borderId="4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/>
    </xf>
    <xf numFmtId="1" fontId="7" fillId="3" borderId="2" xfId="0" applyNumberFormat="1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vertical="top"/>
    </xf>
    <xf numFmtId="1" fontId="7" fillId="4" borderId="3" xfId="0" applyNumberFormat="1" applyFont="1" applyFill="1" applyBorder="1" applyAlignment="1">
      <alignment horizontal="left"/>
    </xf>
    <xf numFmtId="1" fontId="7" fillId="4" borderId="1" xfId="0" applyNumberFormat="1" applyFont="1" applyFill="1" applyBorder="1" applyAlignment="1">
      <alignment horizontal="left"/>
    </xf>
    <xf numFmtId="2" fontId="7" fillId="3" borderId="5" xfId="0" applyNumberFormat="1" applyFont="1" applyFill="1" applyBorder="1" applyAlignment="1">
      <alignment horizontal="center" vertical="center"/>
    </xf>
    <xf numFmtId="164" fontId="7" fillId="4" borderId="6" xfId="0" applyNumberFormat="1" applyFont="1" applyFill="1" applyBorder="1" applyAlignment="1">
      <alignment horizontal="left"/>
    </xf>
    <xf numFmtId="164" fontId="7" fillId="4" borderId="7" xfId="0" applyNumberFormat="1" applyFont="1" applyFill="1" applyBorder="1" applyAlignment="1"/>
    <xf numFmtId="0" fontId="7" fillId="2" borderId="2" xfId="0" applyFont="1" applyFill="1" applyBorder="1" applyAlignment="1">
      <alignment wrapText="1"/>
    </xf>
    <xf numFmtId="43" fontId="7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43" fontId="7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164" fontId="7" fillId="3" borderId="1" xfId="0" applyNumberFormat="1" applyFont="1" applyFill="1" applyBorder="1" applyAlignment="1">
      <alignment vertical="center"/>
    </xf>
    <xf numFmtId="0" fontId="7" fillId="3" borderId="4" xfId="0" applyFont="1" applyFill="1" applyBorder="1" applyAlignment="1">
      <alignment horizontal="left" wrapText="1"/>
    </xf>
    <xf numFmtId="43" fontId="7" fillId="3" borderId="2" xfId="0" applyNumberFormat="1" applyFont="1" applyFill="1" applyBorder="1" applyAlignment="1">
      <alignment horizontal="left" vertical="top"/>
    </xf>
    <xf numFmtId="43" fontId="7" fillId="3" borderId="2" xfId="0" applyNumberFormat="1" applyFont="1" applyFill="1" applyBorder="1" applyAlignment="1">
      <alignment vertical="top"/>
    </xf>
    <xf numFmtId="0" fontId="7" fillId="3" borderId="2" xfId="0" applyFont="1" applyFill="1" applyBorder="1" applyAlignment="1">
      <alignment vertical="top"/>
    </xf>
    <xf numFmtId="43" fontId="7" fillId="3" borderId="2" xfId="0" applyNumberFormat="1" applyFont="1" applyFill="1" applyBorder="1" applyAlignment="1">
      <alignment vertical="center"/>
    </xf>
    <xf numFmtId="43" fontId="7" fillId="3" borderId="5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wrapText="1"/>
    </xf>
    <xf numFmtId="0" fontId="7" fillId="3" borderId="1" xfId="0" applyFont="1" applyFill="1" applyBorder="1" applyAlignment="1">
      <alignment vertical="center"/>
    </xf>
    <xf numFmtId="2" fontId="7" fillId="3" borderId="1" xfId="0" applyNumberFormat="1" applyFont="1" applyFill="1" applyBorder="1" applyAlignment="1">
      <alignment vertical="center"/>
    </xf>
    <xf numFmtId="168" fontId="7" fillId="2" borderId="2" xfId="4" applyFont="1" applyFill="1" applyBorder="1" applyAlignment="1">
      <alignment vertical="center"/>
    </xf>
    <xf numFmtId="168" fontId="7" fillId="2" borderId="2" xfId="4" applyFont="1" applyFill="1" applyBorder="1" applyAlignment="1">
      <alignment horizontal="center" vertical="center"/>
    </xf>
    <xf numFmtId="0" fontId="12" fillId="2" borderId="1" xfId="2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168" fontId="7" fillId="2" borderId="6" xfId="4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1" applyFont="1" applyFill="1" applyBorder="1"/>
    <xf numFmtId="4" fontId="7" fillId="2" borderId="1" xfId="0" applyNumberFormat="1" applyFont="1" applyFill="1" applyBorder="1"/>
    <xf numFmtId="0" fontId="7" fillId="2" borderId="0" xfId="0" applyNumberFormat="1" applyFont="1" applyFill="1"/>
    <xf numFmtId="0" fontId="7" fillId="2" borderId="1" xfId="0" applyNumberFormat="1" applyFont="1" applyFill="1" applyBorder="1" applyAlignment="1">
      <alignment wrapText="1"/>
    </xf>
    <xf numFmtId="43" fontId="7" fillId="2" borderId="1" xfId="0" applyNumberFormat="1" applyFont="1" applyFill="1" applyBorder="1"/>
    <xf numFmtId="0" fontId="7" fillId="2" borderId="13" xfId="0" applyFont="1" applyFill="1" applyBorder="1" applyAlignment="1">
      <alignment wrapText="1"/>
    </xf>
    <xf numFmtId="0" fontId="7" fillId="2" borderId="1" xfId="0" applyNumberFormat="1" applyFont="1" applyFill="1" applyBorder="1"/>
    <xf numFmtId="0" fontId="7" fillId="2" borderId="1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/>
    <xf numFmtId="164" fontId="7" fillId="2" borderId="1" xfId="1" applyFont="1" applyFill="1" applyBorder="1" applyAlignment="1">
      <alignment horizontal="right"/>
    </xf>
    <xf numFmtId="164" fontId="7" fillId="2" borderId="15" xfId="1" applyFont="1" applyFill="1" applyBorder="1"/>
    <xf numFmtId="164" fontId="7" fillId="2" borderId="16" xfId="1" applyFont="1" applyFill="1" applyBorder="1"/>
    <xf numFmtId="164" fontId="7" fillId="2" borderId="18" xfId="1" applyFont="1" applyFill="1" applyBorder="1"/>
    <xf numFmtId="164" fontId="7" fillId="2" borderId="19" xfId="1" applyFont="1" applyFill="1" applyBorder="1"/>
    <xf numFmtId="0" fontId="7" fillId="2" borderId="1" xfId="0" applyFont="1" applyFill="1" applyBorder="1" applyAlignment="1">
      <alignment vertical="top" wrapText="1"/>
    </xf>
    <xf numFmtId="164" fontId="7" fillId="2" borderId="1" xfId="1" applyFont="1" applyFill="1" applyBorder="1" applyAlignment="1">
      <alignment horizontal="left" vertical="top" wrapText="1"/>
    </xf>
    <xf numFmtId="164" fontId="7" fillId="2" borderId="1" xfId="1" applyFont="1" applyFill="1" applyBorder="1" applyAlignment="1">
      <alignment horizontal="left"/>
    </xf>
    <xf numFmtId="164" fontId="7" fillId="2" borderId="1" xfId="1" applyFont="1" applyFill="1" applyBorder="1" applyAlignment="1">
      <alignment horizontal="left" vertical="center" wrapText="1"/>
    </xf>
    <xf numFmtId="164" fontId="7" fillId="2" borderId="1" xfId="1" applyFont="1" applyFill="1" applyBorder="1" applyAlignment="1">
      <alignment horizontal="left" wrapText="1"/>
    </xf>
    <xf numFmtId="164" fontId="7" fillId="2" borderId="1" xfId="1" applyFont="1" applyFill="1" applyBorder="1" applyAlignment="1">
      <alignment horizontal="center" wrapText="1" readingOrder="1"/>
    </xf>
    <xf numFmtId="164" fontId="7" fillId="2" borderId="1" xfId="1" applyFont="1" applyFill="1" applyBorder="1" applyAlignment="1">
      <alignment horizontal="center"/>
    </xf>
    <xf numFmtId="164" fontId="7" fillId="2" borderId="1" xfId="1" applyFont="1" applyFill="1" applyBorder="1" applyAlignment="1">
      <alignment horizontal="right" wrapText="1" readingOrder="1"/>
    </xf>
    <xf numFmtId="164" fontId="7" fillId="2" borderId="1" xfId="1" applyFont="1" applyFill="1" applyBorder="1" applyAlignment="1"/>
    <xf numFmtId="0" fontId="7" fillId="2" borderId="1" xfId="2" applyFont="1" applyFill="1" applyBorder="1" applyAlignment="1">
      <alignment horizontal="center" vertical="center"/>
    </xf>
    <xf numFmtId="43" fontId="7" fillId="2" borderId="1" xfId="4" applyNumberFormat="1" applyFont="1" applyFill="1" applyBorder="1" applyAlignment="1">
      <alignment horizontal="left" vertical="center"/>
    </xf>
    <xf numFmtId="43" fontId="7" fillId="2" borderId="1" xfId="4" applyNumberFormat="1" applyFont="1" applyFill="1" applyBorder="1" applyAlignment="1">
      <alignment horizontal="left" vertical="top"/>
    </xf>
    <xf numFmtId="2" fontId="7" fillId="2" borderId="1" xfId="0" applyNumberFormat="1" applyFont="1" applyFill="1" applyBorder="1" applyAlignment="1">
      <alignment horizontal="center" wrapText="1" readingOrder="1"/>
    </xf>
    <xf numFmtId="43" fontId="7" fillId="2" borderId="1" xfId="4" applyNumberFormat="1" applyFont="1" applyFill="1" applyBorder="1" applyAlignment="1">
      <alignment horizontal="center" vertical="center"/>
    </xf>
    <xf numFmtId="43" fontId="7" fillId="2" borderId="1" xfId="4" applyNumberFormat="1" applyFont="1" applyFill="1" applyBorder="1" applyAlignment="1">
      <alignment horizontal="left"/>
    </xf>
    <xf numFmtId="0" fontId="7" fillId="2" borderId="0" xfId="0" applyNumberFormat="1" applyFont="1" applyFill="1" applyAlignment="1">
      <alignment wrapText="1"/>
    </xf>
    <xf numFmtId="43" fontId="7" fillId="2" borderId="0" xfId="0" applyNumberFormat="1" applyFont="1" applyFill="1"/>
    <xf numFmtId="164" fontId="7" fillId="2" borderId="0" xfId="1" applyFont="1" applyFill="1" applyAlignment="1">
      <alignment horizontal="right"/>
    </xf>
    <xf numFmtId="0" fontId="7" fillId="2" borderId="1" xfId="2" applyNumberFormat="1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vertical="center" wrapText="1"/>
    </xf>
    <xf numFmtId="43" fontId="7" fillId="2" borderId="5" xfId="5" applyNumberFormat="1" applyFont="1" applyFill="1" applyBorder="1" applyAlignment="1">
      <alignment horizontal="center" vertical="center"/>
    </xf>
    <xf numFmtId="43" fontId="7" fillId="2" borderId="5" xfId="5" applyNumberFormat="1" applyFont="1" applyFill="1" applyBorder="1" applyAlignment="1">
      <alignment horizontal="left" vertical="center"/>
    </xf>
    <xf numFmtId="43" fontId="7" fillId="2" borderId="5" xfId="5" applyNumberFormat="1" applyFont="1" applyFill="1" applyBorder="1" applyAlignment="1">
      <alignment vertical="center"/>
    </xf>
    <xf numFmtId="164" fontId="7" fillId="2" borderId="5" xfId="5" applyNumberFormat="1" applyFont="1" applyFill="1" applyBorder="1" applyAlignment="1">
      <alignment vertical="center"/>
    </xf>
    <xf numFmtId="43" fontId="7" fillId="2" borderId="4" xfId="5" applyNumberFormat="1" applyFont="1" applyFill="1" applyBorder="1" applyAlignment="1">
      <alignment horizontal="left" vertical="center"/>
    </xf>
    <xf numFmtId="43" fontId="7" fillId="2" borderId="2" xfId="5" applyNumberFormat="1" applyFont="1" applyFill="1" applyBorder="1" applyAlignment="1">
      <alignment vertical="center"/>
    </xf>
    <xf numFmtId="164" fontId="7" fillId="2" borderId="6" xfId="5" applyNumberFormat="1" applyFont="1" applyFill="1" applyBorder="1" applyAlignment="1">
      <alignment vertical="center"/>
    </xf>
    <xf numFmtId="164" fontId="7" fillId="2" borderId="2" xfId="5" applyNumberFormat="1" applyFont="1" applyFill="1" applyBorder="1" applyAlignment="1">
      <alignment vertical="center"/>
    </xf>
    <xf numFmtId="0" fontId="12" fillId="2" borderId="2" xfId="5" applyFont="1" applyFill="1" applyBorder="1" applyAlignment="1">
      <alignment vertical="center" wrapText="1"/>
    </xf>
    <xf numFmtId="43" fontId="12" fillId="2" borderId="5" xfId="5" applyNumberFormat="1" applyFont="1" applyFill="1" applyBorder="1" applyAlignment="1">
      <alignment horizontal="center" vertical="center"/>
    </xf>
    <xf numFmtId="0" fontId="7" fillId="2" borderId="2" xfId="5" applyFont="1" applyFill="1" applyBorder="1" applyAlignment="1">
      <alignment wrapText="1"/>
    </xf>
    <xf numFmtId="0" fontId="7" fillId="2" borderId="2" xfId="5" applyFont="1" applyFill="1" applyBorder="1" applyAlignment="1">
      <alignment horizontal="left" wrapText="1"/>
    </xf>
    <xf numFmtId="0" fontId="7" fillId="2" borderId="1" xfId="5" applyFont="1" applyFill="1" applyBorder="1" applyAlignment="1">
      <alignment horizontal="left" wrapText="1"/>
    </xf>
    <xf numFmtId="0" fontId="7" fillId="2" borderId="11" xfId="5" applyFont="1" applyFill="1" applyBorder="1" applyAlignment="1">
      <alignment horizontal="left" wrapText="1"/>
    </xf>
    <xf numFmtId="0" fontId="7" fillId="2" borderId="20" xfId="0" applyFont="1" applyFill="1" applyBorder="1"/>
    <xf numFmtId="0" fontId="7" fillId="2" borderId="6" xfId="0" applyFont="1" applyFill="1" applyBorder="1"/>
    <xf numFmtId="164" fontId="7" fillId="2" borderId="20" xfId="1" applyFont="1" applyFill="1" applyBorder="1"/>
    <xf numFmtId="164" fontId="7" fillId="2" borderId="21" xfId="1" applyFont="1" applyFill="1" applyBorder="1"/>
    <xf numFmtId="0" fontId="4" fillId="2" borderId="1" xfId="0" applyNumberFormat="1" applyFont="1" applyFill="1" applyBorder="1"/>
    <xf numFmtId="0" fontId="4" fillId="2" borderId="1" xfId="0" applyFont="1" applyFill="1" applyBorder="1"/>
    <xf numFmtId="0" fontId="7" fillId="3" borderId="1" xfId="0" applyFont="1" applyFill="1" applyBorder="1"/>
    <xf numFmtId="43" fontId="8" fillId="2" borderId="1" xfId="0" applyNumberFormat="1" applyFont="1" applyFill="1" applyBorder="1"/>
    <xf numFmtId="0" fontId="8" fillId="2" borderId="1" xfId="0" applyFont="1" applyFill="1" applyBorder="1"/>
    <xf numFmtId="0" fontId="12" fillId="3" borderId="1" xfId="0" applyFont="1" applyFill="1" applyBorder="1" applyAlignment="1">
      <alignment vertical="center"/>
    </xf>
    <xf numFmtId="0" fontId="12" fillId="2" borderId="1" xfId="0" applyFont="1" applyFill="1" applyBorder="1"/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/>
    </xf>
    <xf numFmtId="164" fontId="7" fillId="2" borderId="1" xfId="1" applyFont="1" applyFill="1" applyBorder="1" applyAlignment="1">
      <alignment horizontal="center" vertical="center"/>
    </xf>
    <xf numFmtId="0" fontId="7" fillId="2" borderId="1" xfId="2" applyNumberFormat="1" applyFont="1" applyFill="1" applyBorder="1" applyAlignment="1">
      <alignment horizontal="center" vertical="justify"/>
    </xf>
    <xf numFmtId="164" fontId="7" fillId="2" borderId="1" xfId="1" applyFont="1" applyFill="1" applyBorder="1" applyAlignment="1">
      <alignment horizontal="center" vertical="justify"/>
    </xf>
    <xf numFmtId="0" fontId="13" fillId="2" borderId="0" xfId="0" applyNumberFormat="1" applyFont="1" applyFill="1" applyAlignment="1">
      <alignment horizontal="center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left" vertical="justify"/>
    </xf>
    <xf numFmtId="164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2" applyNumberFormat="1" applyFont="1" applyFill="1" applyBorder="1" applyAlignment="1">
      <alignment horizontal="center"/>
    </xf>
    <xf numFmtId="0" fontId="4" fillId="2" borderId="1" xfId="2" applyNumberFormat="1" applyFont="1" applyFill="1" applyBorder="1" applyAlignment="1">
      <alignment horizontal="center" wrapText="1"/>
    </xf>
    <xf numFmtId="0" fontId="4" fillId="2" borderId="1" xfId="2" applyNumberFormat="1" applyFont="1" applyFill="1" applyBorder="1" applyAlignment="1">
      <alignment horizontal="left" wrapText="1"/>
    </xf>
    <xf numFmtId="0" fontId="4" fillId="2" borderId="1" xfId="2" applyNumberFormat="1" applyFont="1" applyFill="1" applyBorder="1" applyAlignment="1">
      <alignment wrapText="1"/>
    </xf>
    <xf numFmtId="164" fontId="4" fillId="2" borderId="1" xfId="1" applyFont="1" applyFill="1" applyBorder="1" applyAlignment="1">
      <alignment horizontal="right" wrapText="1"/>
    </xf>
    <xf numFmtId="1" fontId="4" fillId="2" borderId="1" xfId="2" applyNumberFormat="1" applyFont="1" applyFill="1" applyBorder="1" applyAlignment="1">
      <alignment horizontal="center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2" borderId="0" xfId="1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13" fillId="2" borderId="1" xfId="2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3" fillId="2" borderId="22" xfId="2" applyNumberFormat="1" applyFont="1" applyFill="1" applyBorder="1" applyAlignment="1">
      <alignment horizontal="left" wrapText="1"/>
    </xf>
    <xf numFmtId="0" fontId="13" fillId="2" borderId="23" xfId="2" applyNumberFormat="1" applyFont="1" applyFill="1" applyBorder="1" applyAlignment="1">
      <alignment horizontal="left" wrapText="1"/>
    </xf>
    <xf numFmtId="0" fontId="13" fillId="2" borderId="24" xfId="2" applyNumberFormat="1" applyFont="1" applyFill="1" applyBorder="1" applyAlignment="1">
      <alignment horizontal="left" wrapText="1"/>
    </xf>
    <xf numFmtId="2" fontId="4" fillId="3" borderId="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/>
    <xf numFmtId="0" fontId="4" fillId="2" borderId="2" xfId="0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left" vertical="center" wrapText="1"/>
    </xf>
    <xf numFmtId="1" fontId="4" fillId="4" borderId="3" xfId="0" applyNumberFormat="1" applyFont="1" applyFill="1" applyBorder="1" applyAlignment="1">
      <alignment horizontal="left" wrapText="1"/>
    </xf>
    <xf numFmtId="0" fontId="4" fillId="3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1" fontId="4" fillId="4" borderId="3" xfId="0" applyNumberFormat="1" applyFont="1" applyFill="1" applyBorder="1" applyAlignment="1">
      <alignment wrapText="1"/>
    </xf>
    <xf numFmtId="1" fontId="4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1" fontId="4" fillId="4" borderId="2" xfId="0" applyNumberFormat="1" applyFont="1" applyFill="1" applyBorder="1" applyAlignment="1">
      <alignment horizontal="left" wrapText="1"/>
    </xf>
    <xf numFmtId="0" fontId="4" fillId="3" borderId="1" xfId="0" applyFont="1" applyFill="1" applyBorder="1"/>
    <xf numFmtId="43" fontId="4" fillId="3" borderId="2" xfId="0" applyNumberFormat="1" applyFont="1" applyFill="1" applyBorder="1" applyAlignment="1">
      <alignment horizontal="left" vertical="center"/>
    </xf>
    <xf numFmtId="43" fontId="4" fillId="3" borderId="4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164" fontId="4" fillId="3" borderId="4" xfId="0" applyNumberFormat="1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vertical="center"/>
    </xf>
    <xf numFmtId="164" fontId="4" fillId="3" borderId="5" xfId="0" applyNumberFormat="1" applyFont="1" applyFill="1" applyBorder="1" applyAlignment="1">
      <alignment vertical="center"/>
    </xf>
    <xf numFmtId="165" fontId="4" fillId="3" borderId="5" xfId="0" applyNumberFormat="1" applyFont="1" applyFill="1" applyBorder="1" applyAlignment="1">
      <alignment vertical="center"/>
    </xf>
    <xf numFmtId="43" fontId="4" fillId="2" borderId="2" xfId="0" applyNumberFormat="1" applyFont="1" applyFill="1" applyBorder="1" applyAlignment="1"/>
    <xf numFmtId="43" fontId="4" fillId="2" borderId="2" xfId="0" applyNumberFormat="1" applyFont="1" applyFill="1" applyBorder="1"/>
    <xf numFmtId="0" fontId="4" fillId="2" borderId="2" xfId="0" applyFont="1" applyFill="1" applyBorder="1"/>
    <xf numFmtId="0" fontId="4" fillId="2" borderId="2" xfId="0" applyFont="1" applyFill="1" applyBorder="1" applyAlignment="1"/>
    <xf numFmtId="0" fontId="4" fillId="2" borderId="0" xfId="0" applyFont="1" applyFill="1" applyBorder="1"/>
    <xf numFmtId="0" fontId="4" fillId="3" borderId="0" xfId="0" applyFont="1" applyFill="1"/>
    <xf numFmtId="1" fontId="4" fillId="2" borderId="2" xfId="0" applyNumberFormat="1" applyFont="1" applyFill="1" applyBorder="1" applyAlignment="1">
      <alignment horizontal="left" wrapText="1"/>
    </xf>
    <xf numFmtId="43" fontId="4" fillId="2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/>
    <xf numFmtId="164" fontId="4" fillId="2" borderId="2" xfId="0" applyNumberFormat="1" applyFont="1" applyFill="1" applyBorder="1" applyAlignment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1" fontId="4" fillId="2" borderId="3" xfId="0" applyNumberFormat="1" applyFont="1" applyFill="1" applyBorder="1" applyAlignment="1">
      <alignment wrapText="1"/>
    </xf>
    <xf numFmtId="43" fontId="4" fillId="5" borderId="2" xfId="0" applyNumberFormat="1" applyFont="1" applyFill="1" applyBorder="1" applyAlignment="1">
      <alignment horizontal="left" vertical="top"/>
    </xf>
    <xf numFmtId="43" fontId="4" fillId="5" borderId="5" xfId="0" applyNumberFormat="1" applyFont="1" applyFill="1" applyBorder="1" applyAlignment="1"/>
    <xf numFmtId="43" fontId="4" fillId="5" borderId="2" xfId="0" applyNumberFormat="1" applyFont="1" applyFill="1" applyBorder="1" applyAlignment="1"/>
    <xf numFmtId="43" fontId="4" fillId="4" borderId="4" xfId="0" applyNumberFormat="1" applyFont="1" applyFill="1" applyBorder="1" applyAlignment="1"/>
    <xf numFmtId="164" fontId="4" fillId="5" borderId="5" xfId="0" applyNumberFormat="1" applyFont="1" applyFill="1" applyBorder="1" applyAlignment="1"/>
    <xf numFmtId="164" fontId="4" fillId="5" borderId="2" xfId="0" applyNumberFormat="1" applyFont="1" applyFill="1" applyBorder="1" applyAlignment="1"/>
    <xf numFmtId="43" fontId="4" fillId="5" borderId="2" xfId="0" applyNumberFormat="1" applyFont="1" applyFill="1" applyBorder="1" applyAlignment="1">
      <alignment vertical="top"/>
    </xf>
    <xf numFmtId="43" fontId="4" fillId="5" borderId="2" xfId="0" applyNumberFormat="1" applyFont="1" applyFill="1" applyBorder="1" applyAlignment="1">
      <alignment horizontal="left"/>
    </xf>
    <xf numFmtId="43" fontId="4" fillId="4" borderId="7" xfId="0" applyNumberFormat="1" applyFont="1" applyFill="1" applyBorder="1" applyAlignment="1">
      <alignment horizontal="center"/>
    </xf>
    <xf numFmtId="43" fontId="4" fillId="2" borderId="1" xfId="0" applyNumberFormat="1" applyFont="1" applyFill="1" applyBorder="1" applyAlignment="1">
      <alignment horizontal="left"/>
    </xf>
    <xf numFmtId="43" fontId="4" fillId="4" borderId="1" xfId="0" applyNumberFormat="1" applyFont="1" applyFill="1" applyBorder="1" applyAlignment="1">
      <alignment horizontal="left"/>
    </xf>
    <xf numFmtId="43" fontId="4" fillId="2" borderId="7" xfId="0" applyNumberFormat="1" applyFont="1" applyFill="1" applyBorder="1" applyAlignment="1"/>
    <xf numFmtId="164" fontId="4" fillId="2" borderId="5" xfId="0" applyNumberFormat="1" applyFont="1" applyFill="1" applyBorder="1" applyAlignment="1">
      <alignment horizontal="left"/>
    </xf>
    <xf numFmtId="164" fontId="4" fillId="4" borderId="5" xfId="0" applyNumberFormat="1" applyFont="1" applyFill="1" applyBorder="1" applyAlignment="1">
      <alignment horizontal="left"/>
    </xf>
    <xf numFmtId="164" fontId="4" fillId="4" borderId="4" xfId="0" applyNumberFormat="1" applyFont="1" applyFill="1" applyBorder="1" applyAlignment="1"/>
    <xf numFmtId="164" fontId="4" fillId="2" borderId="4" xfId="0" applyNumberFormat="1" applyFont="1" applyFill="1" applyBorder="1" applyAlignment="1">
      <alignment horizontal="left"/>
    </xf>
    <xf numFmtId="164" fontId="4" fillId="4" borderId="5" xfId="0" applyNumberFormat="1" applyFont="1" applyFill="1" applyBorder="1" applyAlignment="1">
      <alignment horizontal="center"/>
    </xf>
    <xf numFmtId="164" fontId="4" fillId="4" borderId="5" xfId="0" applyNumberFormat="1" applyFont="1" applyFill="1" applyBorder="1" applyAlignment="1"/>
    <xf numFmtId="0" fontId="4" fillId="2" borderId="1" xfId="0" applyFont="1" applyFill="1" applyBorder="1" applyAlignment="1"/>
    <xf numFmtId="0" fontId="4" fillId="4" borderId="2" xfId="0" applyFont="1" applyFill="1" applyBorder="1" applyAlignment="1">
      <alignment wrapText="1"/>
    </xf>
    <xf numFmtId="43" fontId="4" fillId="4" borderId="5" xfId="0" applyNumberFormat="1" applyFont="1" applyFill="1" applyBorder="1" applyAlignment="1">
      <alignment horizontal="center"/>
    </xf>
    <xf numFmtId="43" fontId="4" fillId="4" borderId="7" xfId="0" applyNumberFormat="1" applyFont="1" applyFill="1" applyBorder="1" applyAlignment="1">
      <alignment horizontal="left"/>
    </xf>
    <xf numFmtId="43" fontId="4" fillId="4" borderId="5" xfId="0" applyNumberFormat="1" applyFont="1" applyFill="1" applyBorder="1" applyAlignment="1">
      <alignment horizontal="left"/>
    </xf>
    <xf numFmtId="43" fontId="4" fillId="2" borderId="9" xfId="0" applyNumberFormat="1" applyFont="1" applyFill="1" applyBorder="1" applyAlignment="1"/>
    <xf numFmtId="43" fontId="4" fillId="4" borderId="6" xfId="0" applyNumberFormat="1" applyFont="1" applyFill="1" applyBorder="1" applyAlignment="1">
      <alignment horizontal="right"/>
    </xf>
    <xf numFmtId="43" fontId="4" fillId="4" borderId="2" xfId="0" applyNumberFormat="1" applyFont="1" applyFill="1" applyBorder="1" applyAlignment="1"/>
    <xf numFmtId="43" fontId="4" fillId="4" borderId="5" xfId="0" applyNumberFormat="1" applyFont="1" applyFill="1" applyBorder="1" applyAlignment="1"/>
    <xf numFmtId="1" fontId="4" fillId="4" borderId="1" xfId="0" applyNumberFormat="1" applyFont="1" applyFill="1" applyBorder="1" applyAlignment="1">
      <alignment horizontal="left" wrapText="1"/>
    </xf>
    <xf numFmtId="43" fontId="4" fillId="4" borderId="1" xfId="0" applyNumberFormat="1" applyFont="1" applyFill="1" applyBorder="1" applyAlignment="1">
      <alignment horizontal="center"/>
    </xf>
    <xf numFmtId="43" fontId="4" fillId="2" borderId="1" xfId="0" applyNumberFormat="1" applyFont="1" applyFill="1" applyBorder="1" applyAlignment="1"/>
    <xf numFmtId="164" fontId="4" fillId="4" borderId="1" xfId="0" applyNumberFormat="1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left"/>
    </xf>
    <xf numFmtId="164" fontId="4" fillId="4" borderId="1" xfId="0" applyNumberFormat="1" applyFont="1" applyFill="1" applyBorder="1" applyAlignment="1"/>
    <xf numFmtId="164" fontId="4" fillId="2" borderId="1" xfId="0" applyNumberFormat="1" applyFont="1" applyFill="1" applyBorder="1" applyAlignment="1">
      <alignment horizontal="left"/>
    </xf>
    <xf numFmtId="43" fontId="4" fillId="4" borderId="1" xfId="0" applyNumberFormat="1" applyFont="1" applyFill="1" applyBorder="1" applyAlignment="1">
      <alignment horizontal="right"/>
    </xf>
    <xf numFmtId="43" fontId="4" fillId="4" borderId="1" xfId="0" applyNumberFormat="1" applyFont="1" applyFill="1" applyBorder="1" applyAlignment="1"/>
    <xf numFmtId="0" fontId="4" fillId="2" borderId="11" xfId="0" applyFont="1" applyFill="1" applyBorder="1" applyAlignment="1">
      <alignment horizontal="left" vertical="center" wrapText="1"/>
    </xf>
    <xf numFmtId="43" fontId="4" fillId="4" borderId="11" xfId="0" applyNumberFormat="1" applyFont="1" applyFill="1" applyBorder="1" applyAlignment="1">
      <alignment horizontal="center" vertical="center"/>
    </xf>
    <xf numFmtId="43" fontId="4" fillId="4" borderId="11" xfId="0" applyNumberFormat="1" applyFont="1" applyFill="1" applyBorder="1" applyAlignment="1">
      <alignment horizontal="left" vertical="center"/>
    </xf>
    <xf numFmtId="43" fontId="4" fillId="2" borderId="11" xfId="0" applyNumberFormat="1" applyFont="1" applyFill="1" applyBorder="1" applyAlignment="1">
      <alignment vertical="center"/>
    </xf>
    <xf numFmtId="43" fontId="4" fillId="3" borderId="11" xfId="0" applyNumberFormat="1" applyFont="1" applyFill="1" applyBorder="1" applyAlignment="1">
      <alignment horizontal="left" vertical="center"/>
    </xf>
    <xf numFmtId="43" fontId="4" fillId="4" borderId="11" xfId="0" applyNumberFormat="1" applyFont="1" applyFill="1" applyBorder="1" applyAlignment="1">
      <alignment horizontal="right" vertical="center"/>
    </xf>
    <xf numFmtId="43" fontId="4" fillId="4" borderId="11" xfId="0" applyNumberFormat="1" applyFont="1" applyFill="1" applyBorder="1" applyAlignment="1">
      <alignment vertical="center"/>
    </xf>
    <xf numFmtId="164" fontId="14" fillId="3" borderId="3" xfId="0" applyNumberFormat="1" applyFont="1" applyFill="1" applyBorder="1" applyAlignment="1">
      <alignment vertical="center"/>
    </xf>
    <xf numFmtId="1" fontId="4" fillId="3" borderId="2" xfId="0" applyNumberFormat="1" applyFont="1" applyFill="1" applyBorder="1" applyAlignment="1">
      <alignment horizontal="left"/>
    </xf>
    <xf numFmtId="0" fontId="4" fillId="3" borderId="0" xfId="0" applyFont="1" applyFill="1" applyBorder="1" applyAlignment="1">
      <alignment vertical="center"/>
    </xf>
    <xf numFmtId="1" fontId="4" fillId="4" borderId="2" xfId="0" applyNumberFormat="1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1" fontId="4" fillId="3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2" fontId="4" fillId="2" borderId="4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/>
    </xf>
    <xf numFmtId="1" fontId="4" fillId="4" borderId="1" xfId="0" applyNumberFormat="1" applyFont="1" applyFill="1" applyBorder="1" applyAlignment="1">
      <alignment horizontal="left"/>
    </xf>
    <xf numFmtId="2" fontId="4" fillId="3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left"/>
    </xf>
    <xf numFmtId="164" fontId="4" fillId="4" borderId="2" xfId="0" applyNumberFormat="1" applyFont="1" applyFill="1" applyBorder="1" applyAlignment="1"/>
    <xf numFmtId="164" fontId="4" fillId="4" borderId="7" xfId="0" applyNumberFormat="1" applyFont="1" applyFill="1" applyBorder="1" applyAlignment="1"/>
    <xf numFmtId="0" fontId="4" fillId="2" borderId="2" xfId="0" applyFont="1" applyFill="1" applyBorder="1" applyAlignment="1">
      <alignment wrapText="1"/>
    </xf>
    <xf numFmtId="43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43" fontId="4" fillId="3" borderId="2" xfId="0" applyNumberFormat="1" applyFont="1" applyFill="1" applyBorder="1" applyAlignment="1">
      <alignment horizontal="left" vertical="top"/>
    </xf>
    <xf numFmtId="43" fontId="4" fillId="3" borderId="2" xfId="0" applyNumberFormat="1" applyFont="1" applyFill="1" applyBorder="1" applyAlignment="1">
      <alignment vertical="top"/>
    </xf>
    <xf numFmtId="0" fontId="4" fillId="3" borderId="2" xfId="0" applyFont="1" applyFill="1" applyBorder="1" applyAlignment="1">
      <alignment vertical="top"/>
    </xf>
    <xf numFmtId="0" fontId="4" fillId="2" borderId="3" xfId="0" applyFont="1" applyFill="1" applyBorder="1" applyAlignment="1">
      <alignment wrapText="1"/>
    </xf>
    <xf numFmtId="2" fontId="4" fillId="3" borderId="1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/>
    <xf numFmtId="43" fontId="14" fillId="2" borderId="0" xfId="0" applyNumberFormat="1" applyFont="1" applyFill="1"/>
    <xf numFmtId="0" fontId="15" fillId="2" borderId="0" xfId="0" applyFont="1" applyFill="1" applyAlignment="1"/>
    <xf numFmtId="43" fontId="4" fillId="5" borderId="6" xfId="0" applyNumberFormat="1" applyFont="1" applyFill="1" applyBorder="1" applyAlignment="1"/>
    <xf numFmtId="164" fontId="4" fillId="5" borderId="6" xfId="0" applyNumberFormat="1" applyFont="1" applyFill="1" applyBorder="1" applyAlignment="1"/>
    <xf numFmtId="1" fontId="4" fillId="2" borderId="3" xfId="0" applyNumberFormat="1" applyFont="1" applyFill="1" applyBorder="1" applyAlignment="1">
      <alignment horizontal="left" vertical="center" wrapText="1"/>
    </xf>
    <xf numFmtId="43" fontId="4" fillId="2" borderId="2" xfId="0" applyNumberFormat="1" applyFont="1" applyFill="1" applyBorder="1" applyAlignment="1">
      <alignment horizontal="left" vertical="center"/>
    </xf>
    <xf numFmtId="43" fontId="4" fillId="2" borderId="4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vertical="center"/>
    </xf>
    <xf numFmtId="0" fontId="4" fillId="2" borderId="0" xfId="0" applyFont="1" applyFill="1" applyBorder="1" applyAlignment="1"/>
    <xf numFmtId="43" fontId="4" fillId="2" borderId="0" xfId="0" applyNumberFormat="1" applyFont="1" applyFill="1" applyBorder="1"/>
    <xf numFmtId="164" fontId="4" fillId="4" borderId="4" xfId="0" applyNumberFormat="1" applyFont="1" applyFill="1" applyBorder="1" applyAlignment="1">
      <alignment horizontal="center"/>
    </xf>
    <xf numFmtId="1" fontId="13" fillId="4" borderId="13" xfId="0" applyNumberFormat="1" applyFont="1" applyFill="1" applyBorder="1" applyAlignment="1">
      <alignment vertical="top" wrapText="1"/>
    </xf>
    <xf numFmtId="43" fontId="13" fillId="5" borderId="13" xfId="0" applyNumberFormat="1" applyFont="1" applyFill="1" applyBorder="1" applyAlignment="1"/>
    <xf numFmtId="1" fontId="13" fillId="4" borderId="1" xfId="0" applyNumberFormat="1" applyFont="1" applyFill="1" applyBorder="1" applyAlignment="1">
      <alignment vertical="top" wrapText="1"/>
    </xf>
    <xf numFmtId="1" fontId="13" fillId="3" borderId="1" xfId="0" applyNumberFormat="1" applyFont="1" applyFill="1" applyBorder="1" applyAlignment="1">
      <alignment horizontal="left" vertical="center" wrapText="1"/>
    </xf>
    <xf numFmtId="2" fontId="13" fillId="3" borderId="1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Border="1"/>
    <xf numFmtId="0" fontId="13" fillId="2" borderId="0" xfId="0" applyFont="1" applyFill="1" applyAlignment="1"/>
    <xf numFmtId="166" fontId="16" fillId="2" borderId="2" xfId="0" applyNumberFormat="1" applyFont="1" applyFill="1" applyBorder="1" applyAlignment="1">
      <alignment horizontal="right" vertical="center"/>
    </xf>
    <xf numFmtId="164" fontId="14" fillId="2" borderId="2" xfId="0" applyNumberFormat="1" applyFont="1" applyFill="1" applyBorder="1" applyAlignment="1">
      <alignment horizontal="right" vertical="center"/>
    </xf>
    <xf numFmtId="164" fontId="14" fillId="3" borderId="2" xfId="0" applyNumberFormat="1" applyFont="1" applyFill="1" applyBorder="1" applyAlignment="1">
      <alignment horizontal="left" vertical="center" wrapText="1"/>
    </xf>
    <xf numFmtId="43" fontId="14" fillId="4" borderId="2" xfId="0" applyNumberFormat="1" applyFont="1" applyFill="1" applyBorder="1" applyAlignment="1">
      <alignment horizontal="right" vertical="center"/>
    </xf>
    <xf numFmtId="43" fontId="14" fillId="4" borderId="6" xfId="0" applyNumberFormat="1" applyFont="1" applyFill="1" applyBorder="1" applyAlignment="1">
      <alignment horizontal="right" vertical="center"/>
    </xf>
    <xf numFmtId="164" fontId="14" fillId="2" borderId="2" xfId="0" applyNumberFormat="1" applyFont="1" applyFill="1" applyBorder="1" applyAlignment="1">
      <alignment vertical="center"/>
    </xf>
    <xf numFmtId="43" fontId="14" fillId="2" borderId="2" xfId="0" applyNumberFormat="1" applyFont="1" applyFill="1" applyBorder="1" applyAlignment="1">
      <alignment vertical="center"/>
    </xf>
    <xf numFmtId="167" fontId="14" fillId="2" borderId="2" xfId="0" applyNumberFormat="1" applyFont="1" applyFill="1" applyBorder="1" applyAlignment="1">
      <alignment vertical="center"/>
    </xf>
    <xf numFmtId="164" fontId="14" fillId="2" borderId="6" xfId="0" applyNumberFormat="1" applyFont="1" applyFill="1" applyBorder="1" applyAlignment="1">
      <alignment vertical="center"/>
    </xf>
    <xf numFmtId="164" fontId="14" fillId="3" borderId="2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/>
    <xf numFmtId="0" fontId="13" fillId="3" borderId="0" xfId="0" applyFont="1" applyFill="1" applyBorder="1" applyAlignment="1">
      <alignment vertical="center"/>
    </xf>
    <xf numFmtId="43" fontId="13" fillId="5" borderId="1" xfId="0" applyNumberFormat="1" applyFont="1" applyFill="1" applyBorder="1" applyAlignment="1"/>
    <xf numFmtId="0" fontId="13" fillId="2" borderId="0" xfId="0" applyFont="1" applyFill="1" applyAlignment="1">
      <alignment vertical="center"/>
    </xf>
    <xf numFmtId="0" fontId="13" fillId="2" borderId="0" xfId="0" applyFont="1" applyFill="1"/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164" fontId="4" fillId="2" borderId="1" xfId="1" applyFont="1" applyFill="1" applyBorder="1" applyAlignment="1">
      <alignment horizontal="left" vertical="center"/>
    </xf>
    <xf numFmtId="164" fontId="4" fillId="2" borderId="1" xfId="1" applyFont="1" applyFill="1" applyBorder="1" applyAlignment="1">
      <alignment vertical="center"/>
    </xf>
    <xf numFmtId="164" fontId="4" fillId="2" borderId="13" xfId="1" applyFont="1" applyFill="1" applyBorder="1" applyAlignment="1">
      <alignment vertical="center"/>
    </xf>
    <xf numFmtId="164" fontId="4" fillId="2" borderId="13" xfId="1" applyFont="1" applyFill="1" applyBorder="1"/>
    <xf numFmtId="164" fontId="4" fillId="2" borderId="13" xfId="1" applyFont="1" applyFill="1" applyBorder="1" applyAlignment="1">
      <alignment horizontal="center" vertical="center"/>
    </xf>
    <xf numFmtId="164" fontId="4" fillId="2" borderId="13" xfId="1" applyFont="1" applyFill="1" applyBorder="1" applyAlignment="1">
      <alignment horizontal="right"/>
    </xf>
    <xf numFmtId="164" fontId="4" fillId="2" borderId="13" xfId="1" applyFont="1" applyFill="1" applyBorder="1" applyAlignment="1">
      <alignment horizontal="left" vertical="top"/>
    </xf>
    <xf numFmtId="1" fontId="4" fillId="3" borderId="2" xfId="0" applyNumberFormat="1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vertical="top"/>
    </xf>
    <xf numFmtId="0" fontId="4" fillId="3" borderId="0" xfId="0" applyFont="1" applyFill="1" applyAlignment="1">
      <alignment vertical="center"/>
    </xf>
    <xf numFmtId="1" fontId="4" fillId="4" borderId="3" xfId="0" applyNumberFormat="1" applyFont="1" applyFill="1" applyBorder="1" applyAlignment="1">
      <alignment horizontal="left"/>
    </xf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3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vertical="center"/>
    </xf>
    <xf numFmtId="43" fontId="4" fillId="3" borderId="2" xfId="0" applyNumberFormat="1" applyFont="1" applyFill="1" applyBorder="1" applyAlignment="1">
      <alignment vertical="center"/>
    </xf>
    <xf numFmtId="43" fontId="4" fillId="3" borderId="5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left"/>
    </xf>
    <xf numFmtId="0" fontId="4" fillId="2" borderId="2" xfId="3" applyFont="1" applyFill="1" applyBorder="1" applyAlignment="1">
      <alignment vertical="center" wrapText="1"/>
    </xf>
    <xf numFmtId="43" fontId="4" fillId="2" borderId="5" xfId="3" applyNumberFormat="1" applyFont="1" applyFill="1" applyBorder="1" applyAlignment="1">
      <alignment horizontal="center" vertical="center"/>
    </xf>
    <xf numFmtId="43" fontId="4" fillId="2" borderId="5" xfId="3" applyNumberFormat="1" applyFont="1" applyFill="1" applyBorder="1" applyAlignment="1">
      <alignment horizontal="left" vertical="center"/>
    </xf>
    <xf numFmtId="43" fontId="4" fillId="2" borderId="5" xfId="3" applyNumberFormat="1" applyFont="1" applyFill="1" applyBorder="1" applyAlignment="1">
      <alignment vertical="center"/>
    </xf>
    <xf numFmtId="164" fontId="4" fillId="2" borderId="5" xfId="3" applyNumberFormat="1" applyFont="1" applyFill="1" applyBorder="1" applyAlignment="1">
      <alignment vertical="center"/>
    </xf>
    <xf numFmtId="43" fontId="4" fillId="2" borderId="4" xfId="3" applyNumberFormat="1" applyFont="1" applyFill="1" applyBorder="1" applyAlignment="1">
      <alignment horizontal="left" vertical="center"/>
    </xf>
    <xf numFmtId="43" fontId="4" fillId="2" borderId="2" xfId="3" applyNumberFormat="1" applyFont="1" applyFill="1" applyBorder="1" applyAlignment="1">
      <alignment vertical="center"/>
    </xf>
    <xf numFmtId="164" fontId="4" fillId="2" borderId="6" xfId="3" applyNumberFormat="1" applyFont="1" applyFill="1" applyBorder="1" applyAlignment="1">
      <alignment vertical="center"/>
    </xf>
    <xf numFmtId="164" fontId="4" fillId="2" borderId="2" xfId="3" applyNumberFormat="1" applyFont="1" applyFill="1" applyBorder="1" applyAlignment="1">
      <alignment vertical="center"/>
    </xf>
    <xf numFmtId="168" fontId="4" fillId="2" borderId="2" xfId="4" applyFont="1" applyFill="1" applyBorder="1" applyAlignment="1">
      <alignment vertical="center"/>
    </xf>
    <xf numFmtId="168" fontId="4" fillId="2" borderId="2" xfId="4" applyFont="1" applyFill="1" applyBorder="1" applyAlignment="1">
      <alignment horizontal="center" vertical="center"/>
    </xf>
    <xf numFmtId="0" fontId="13" fillId="2" borderId="1" xfId="2" applyNumberFormat="1" applyFont="1" applyFill="1" applyBorder="1" applyAlignment="1">
      <alignment horizontal="center"/>
    </xf>
    <xf numFmtId="0" fontId="13" fillId="2" borderId="2" xfId="3" applyFont="1" applyFill="1" applyBorder="1" applyAlignment="1">
      <alignment vertical="center" wrapText="1"/>
    </xf>
    <xf numFmtId="43" fontId="13" fillId="2" borderId="5" xfId="3" applyNumberFormat="1" applyFont="1" applyFill="1" applyBorder="1" applyAlignment="1">
      <alignment horizontal="center" vertical="center"/>
    </xf>
    <xf numFmtId="164" fontId="13" fillId="2" borderId="0" xfId="1" applyFont="1" applyFill="1"/>
    <xf numFmtId="0" fontId="4" fillId="2" borderId="2" xfId="3" applyFont="1" applyFill="1" applyBorder="1" applyAlignment="1">
      <alignment wrapText="1"/>
    </xf>
    <xf numFmtId="0" fontId="4" fillId="2" borderId="2" xfId="3" applyFont="1" applyFill="1" applyBorder="1" applyAlignment="1">
      <alignment horizontal="left" wrapText="1"/>
    </xf>
    <xf numFmtId="0" fontId="4" fillId="2" borderId="2" xfId="3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8" fontId="4" fillId="2" borderId="6" xfId="4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Font="1" applyFill="1" applyBorder="1"/>
    <xf numFmtId="4" fontId="4" fillId="2" borderId="1" xfId="0" applyNumberFormat="1" applyFont="1" applyFill="1" applyBorder="1"/>
    <xf numFmtId="0" fontId="4" fillId="2" borderId="1" xfId="0" applyNumberFormat="1" applyFont="1" applyFill="1" applyBorder="1" applyAlignment="1">
      <alignment wrapText="1"/>
    </xf>
    <xf numFmtId="4" fontId="4" fillId="2" borderId="0" xfId="0" applyNumberFormat="1" applyFont="1" applyFill="1"/>
    <xf numFmtId="43" fontId="4" fillId="2" borderId="1" xfId="0" applyNumberFormat="1" applyFont="1" applyFill="1" applyBorder="1"/>
    <xf numFmtId="0" fontId="4" fillId="2" borderId="13" xfId="0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/>
    <xf numFmtId="164" fontId="4" fillId="2" borderId="1" xfId="1" applyFont="1" applyFill="1" applyBorder="1" applyAlignment="1">
      <alignment horizontal="right"/>
    </xf>
    <xf numFmtId="0" fontId="4" fillId="2" borderId="14" xfId="0" applyNumberFormat="1" applyFont="1" applyFill="1" applyBorder="1"/>
    <xf numFmtId="164" fontId="4" fillId="2" borderId="15" xfId="1" applyFont="1" applyFill="1" applyBorder="1"/>
    <xf numFmtId="164" fontId="4" fillId="2" borderId="16" xfId="1" applyFont="1" applyFill="1" applyBorder="1"/>
    <xf numFmtId="0" fontId="4" fillId="2" borderId="17" xfId="0" applyNumberFormat="1" applyFont="1" applyFill="1" applyBorder="1"/>
    <xf numFmtId="164" fontId="4" fillId="2" borderId="18" xfId="1" applyFont="1" applyFill="1" applyBorder="1"/>
    <xf numFmtId="164" fontId="4" fillId="2" borderId="19" xfId="1" applyFont="1" applyFill="1" applyBorder="1"/>
    <xf numFmtId="0" fontId="4" fillId="2" borderId="1" xfId="0" applyFont="1" applyFill="1" applyBorder="1" applyAlignment="1">
      <alignment vertical="top" wrapText="1"/>
    </xf>
    <xf numFmtId="164" fontId="4" fillId="2" borderId="1" xfId="1" applyFont="1" applyFill="1" applyBorder="1" applyAlignment="1">
      <alignment horizontal="left" vertical="top" wrapText="1"/>
    </xf>
    <xf numFmtId="164" fontId="4" fillId="2" borderId="1" xfId="1" applyFont="1" applyFill="1" applyBorder="1" applyAlignment="1">
      <alignment horizontal="left"/>
    </xf>
    <xf numFmtId="164" fontId="4" fillId="2" borderId="1" xfId="1" applyFont="1" applyFill="1" applyBorder="1" applyAlignment="1">
      <alignment horizontal="left" vertical="center" wrapText="1"/>
    </xf>
    <xf numFmtId="164" fontId="4" fillId="2" borderId="1" xfId="1" applyFont="1" applyFill="1" applyBorder="1" applyAlignment="1">
      <alignment horizontal="left" wrapText="1"/>
    </xf>
    <xf numFmtId="164" fontId="4" fillId="2" borderId="1" xfId="1" applyFont="1" applyFill="1" applyBorder="1" applyAlignment="1">
      <alignment horizontal="center" wrapText="1" readingOrder="1"/>
    </xf>
    <xf numFmtId="164" fontId="4" fillId="2" borderId="1" xfId="1" applyFont="1" applyFill="1" applyBorder="1" applyAlignment="1">
      <alignment horizontal="center"/>
    </xf>
    <xf numFmtId="164" fontId="4" fillId="2" borderId="1" xfId="1" applyFont="1" applyFill="1" applyBorder="1" applyAlignment="1">
      <alignment horizontal="right" wrapText="1" readingOrder="1"/>
    </xf>
    <xf numFmtId="164" fontId="4" fillId="2" borderId="1" xfId="1" applyFont="1" applyFill="1" applyBorder="1" applyAlignment="1"/>
    <xf numFmtId="0" fontId="4" fillId="2" borderId="1" xfId="2" applyFont="1" applyFill="1" applyBorder="1" applyAlignment="1">
      <alignment horizontal="center" vertical="center"/>
    </xf>
    <xf numFmtId="43" fontId="4" fillId="2" borderId="1" xfId="4" applyNumberFormat="1" applyFont="1" applyFill="1" applyBorder="1" applyAlignment="1">
      <alignment horizontal="left" vertical="center"/>
    </xf>
    <xf numFmtId="43" fontId="4" fillId="2" borderId="1" xfId="4" applyNumberFormat="1" applyFont="1" applyFill="1" applyBorder="1" applyAlignment="1">
      <alignment horizontal="left" vertical="top"/>
    </xf>
    <xf numFmtId="2" fontId="4" fillId="2" borderId="1" xfId="0" applyNumberFormat="1" applyFont="1" applyFill="1" applyBorder="1" applyAlignment="1">
      <alignment horizontal="center" wrapText="1" readingOrder="1"/>
    </xf>
    <xf numFmtId="43" fontId="4" fillId="2" borderId="1" xfId="4" applyNumberFormat="1" applyFont="1" applyFill="1" applyBorder="1" applyAlignment="1">
      <alignment horizontal="center" vertical="center"/>
    </xf>
    <xf numFmtId="43" fontId="4" fillId="2" borderId="1" xfId="4" applyNumberFormat="1" applyFont="1" applyFill="1" applyBorder="1" applyAlignment="1">
      <alignment horizontal="left"/>
    </xf>
    <xf numFmtId="0" fontId="4" fillId="2" borderId="1" xfId="3" applyFont="1" applyFill="1" applyBorder="1" applyAlignment="1">
      <alignment horizontal="left" wrapText="1"/>
    </xf>
    <xf numFmtId="0" fontId="4" fillId="2" borderId="11" xfId="3" applyFont="1" applyFill="1" applyBorder="1" applyAlignment="1">
      <alignment horizontal="left" wrapText="1"/>
    </xf>
    <xf numFmtId="164" fontId="4" fillId="2" borderId="25" xfId="1" applyFont="1" applyFill="1" applyBorder="1" applyAlignment="1">
      <alignment horizontal="center" vertical="center" wrapText="1"/>
    </xf>
    <xf numFmtId="0" fontId="4" fillId="2" borderId="15" xfId="0" applyFont="1" applyFill="1" applyBorder="1"/>
    <xf numFmtId="0" fontId="4" fillId="2" borderId="15" xfId="0" applyFont="1" applyFill="1" applyBorder="1" applyAlignment="1">
      <alignment vertical="center"/>
    </xf>
    <xf numFmtId="0" fontId="4" fillId="3" borderId="15" xfId="0" applyFont="1" applyFill="1" applyBorder="1"/>
    <xf numFmtId="0" fontId="4" fillId="3" borderId="15" xfId="0" applyFont="1" applyFill="1" applyBorder="1" applyAlignment="1">
      <alignment vertical="center"/>
    </xf>
    <xf numFmtId="0" fontId="4" fillId="2" borderId="15" xfId="0" applyFont="1" applyFill="1" applyBorder="1" applyAlignment="1"/>
    <xf numFmtId="0" fontId="4" fillId="2" borderId="9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6" xfId="0" applyFont="1" applyFill="1" applyBorder="1"/>
    <xf numFmtId="0" fontId="14" fillId="2" borderId="1" xfId="0" applyFont="1" applyFill="1" applyBorder="1"/>
    <xf numFmtId="0" fontId="13" fillId="2" borderId="1" xfId="0" applyFont="1" applyFill="1" applyBorder="1"/>
    <xf numFmtId="0" fontId="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wrapText="1"/>
    </xf>
    <xf numFmtId="164" fontId="4" fillId="2" borderId="13" xfId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/>
    </xf>
    <xf numFmtId="2" fontId="4" fillId="3" borderId="0" xfId="0" applyNumberFormat="1" applyFont="1" applyFill="1" applyBorder="1" applyAlignment="1">
      <alignment horizontal="center" vertical="center"/>
    </xf>
    <xf numFmtId="1" fontId="4" fillId="4" borderId="0" xfId="0" applyNumberFormat="1" applyFont="1" applyFill="1" applyBorder="1" applyAlignment="1">
      <alignment horizontal="left" wrapText="1"/>
    </xf>
    <xf numFmtId="0" fontId="4" fillId="4" borderId="0" xfId="0" applyFont="1" applyFill="1" applyBorder="1" applyAlignment="1">
      <alignment horizontal="left"/>
    </xf>
    <xf numFmtId="1" fontId="4" fillId="3" borderId="0" xfId="0" applyNumberFormat="1" applyFont="1" applyFill="1" applyBorder="1" applyAlignment="1">
      <alignment horizontal="left" vertical="center" wrapText="1"/>
    </xf>
    <xf numFmtId="43" fontId="4" fillId="3" borderId="0" xfId="0" applyNumberFormat="1" applyFont="1" applyFill="1" applyBorder="1" applyAlignment="1">
      <alignment horizontal="left" vertical="center"/>
    </xf>
    <xf numFmtId="43" fontId="4" fillId="3" borderId="0" xfId="0" applyNumberFormat="1" applyFont="1" applyFill="1" applyBorder="1" applyAlignment="1">
      <alignment vertical="center"/>
    </xf>
    <xf numFmtId="164" fontId="4" fillId="3" borderId="0" xfId="0" applyNumberFormat="1" applyFont="1" applyFill="1" applyBorder="1" applyAlignment="1">
      <alignment vertical="center"/>
    </xf>
    <xf numFmtId="1" fontId="4" fillId="2" borderId="0" xfId="0" applyNumberFormat="1" applyFont="1" applyFill="1" applyBorder="1" applyAlignment="1">
      <alignment wrapText="1"/>
    </xf>
    <xf numFmtId="43" fontId="4" fillId="2" borderId="0" xfId="0" applyNumberFormat="1" applyFont="1" applyFill="1" applyBorder="1" applyAlignment="1"/>
    <xf numFmtId="43" fontId="4" fillId="5" borderId="0" xfId="0" applyNumberFormat="1" applyFont="1" applyFill="1" applyBorder="1" applyAlignment="1"/>
    <xf numFmtId="43" fontId="4" fillId="4" borderId="0" xfId="0" applyNumberFormat="1" applyFont="1" applyFill="1" applyBorder="1" applyAlignment="1"/>
    <xf numFmtId="164" fontId="4" fillId="5" borderId="0" xfId="0" applyNumberFormat="1" applyFont="1" applyFill="1" applyBorder="1" applyAlignment="1"/>
    <xf numFmtId="1" fontId="4" fillId="2" borderId="0" xfId="0" applyNumberFormat="1" applyFont="1" applyFill="1" applyBorder="1" applyAlignment="1">
      <alignment horizontal="left" wrapText="1"/>
    </xf>
    <xf numFmtId="43" fontId="4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" fontId="14" fillId="2" borderId="0" xfId="0" applyNumberFormat="1" applyFont="1" applyFill="1" applyBorder="1" applyAlignment="1">
      <alignment wrapText="1"/>
    </xf>
    <xf numFmtId="43" fontId="14" fillId="2" borderId="0" xfId="0" applyNumberFormat="1" applyFont="1" applyFill="1" applyBorder="1" applyAlignment="1">
      <alignment horizontal="right"/>
    </xf>
    <xf numFmtId="164" fontId="14" fillId="2" borderId="0" xfId="0" applyNumberFormat="1" applyFont="1" applyFill="1" applyBorder="1" applyAlignment="1">
      <alignment horizontal="right"/>
    </xf>
    <xf numFmtId="166" fontId="16" fillId="2" borderId="0" xfId="0" applyNumberFormat="1" applyFont="1" applyFill="1" applyBorder="1" applyAlignment="1">
      <alignment horizontal="right"/>
    </xf>
    <xf numFmtId="166" fontId="16" fillId="2" borderId="0" xfId="0" applyNumberFormat="1" applyFont="1" applyFill="1" applyBorder="1" applyAlignment="1">
      <alignment horizontal="right" vertical="center"/>
    </xf>
    <xf numFmtId="164" fontId="14" fillId="2" borderId="0" xfId="0" applyNumberFormat="1" applyFont="1" applyFill="1" applyBorder="1" applyAlignment="1">
      <alignment horizontal="right" vertical="center"/>
    </xf>
    <xf numFmtId="164" fontId="14" fillId="3" borderId="0" xfId="0" applyNumberFormat="1" applyFont="1" applyFill="1" applyBorder="1" applyAlignment="1">
      <alignment horizontal="left" vertical="center" wrapText="1"/>
    </xf>
    <xf numFmtId="43" fontId="14" fillId="4" borderId="0" xfId="0" applyNumberFormat="1" applyFont="1" applyFill="1" applyBorder="1" applyAlignment="1">
      <alignment horizontal="right" vertical="center"/>
    </xf>
    <xf numFmtId="164" fontId="14" fillId="2" borderId="0" xfId="0" applyNumberFormat="1" applyFont="1" applyFill="1" applyBorder="1" applyAlignment="1">
      <alignment vertical="center"/>
    </xf>
    <xf numFmtId="43" fontId="14" fillId="2" borderId="0" xfId="0" applyNumberFormat="1" applyFont="1" applyFill="1" applyBorder="1" applyAlignment="1">
      <alignment vertical="center"/>
    </xf>
    <xf numFmtId="167" fontId="14" fillId="2" borderId="0" xfId="0" applyNumberFormat="1" applyFont="1" applyFill="1" applyBorder="1" applyAlignment="1">
      <alignment vertical="center"/>
    </xf>
    <xf numFmtId="164" fontId="14" fillId="3" borderId="0" xfId="0" applyNumberFormat="1" applyFont="1" applyFill="1" applyBorder="1" applyAlignment="1">
      <alignment vertical="center"/>
    </xf>
    <xf numFmtId="0" fontId="13" fillId="2" borderId="0" xfId="0" applyFont="1" applyFill="1" applyBorder="1" applyAlignment="1">
      <alignment horizontal="left" wrapText="1"/>
    </xf>
    <xf numFmtId="43" fontId="13" fillId="2" borderId="0" xfId="0" applyNumberFormat="1" applyFont="1" applyFill="1" applyBorder="1"/>
    <xf numFmtId="1" fontId="13" fillId="3" borderId="0" xfId="0" applyNumberFormat="1" applyFont="1" applyFill="1" applyBorder="1" applyAlignment="1">
      <alignment horizontal="left" vertical="center" wrapText="1"/>
    </xf>
    <xf numFmtId="43" fontId="13" fillId="5" borderId="0" xfId="0" applyNumberFormat="1" applyFont="1" applyFill="1" applyBorder="1" applyAlignment="1"/>
    <xf numFmtId="43" fontId="13" fillId="4" borderId="0" xfId="0" applyNumberFormat="1" applyFont="1" applyFill="1" applyBorder="1" applyAlignment="1"/>
    <xf numFmtId="164" fontId="13" fillId="5" borderId="0" xfId="0" applyNumberFormat="1" applyFont="1" applyFill="1" applyBorder="1" applyAlignment="1"/>
    <xf numFmtId="2" fontId="13" fillId="3" borderId="0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/>
    </xf>
    <xf numFmtId="2" fontId="4" fillId="3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/>
    <xf numFmtId="0" fontId="4" fillId="2" borderId="26" xfId="0" applyFont="1" applyFill="1" applyBorder="1"/>
    <xf numFmtId="43" fontId="13" fillId="4" borderId="1" xfId="0" applyNumberFormat="1" applyFont="1" applyFill="1" applyBorder="1" applyAlignment="1"/>
    <xf numFmtId="164" fontId="13" fillId="5" borderId="1" xfId="0" applyNumberFormat="1" applyFont="1" applyFill="1" applyBorder="1" applyAlignment="1"/>
    <xf numFmtId="2" fontId="13" fillId="3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1" fontId="4" fillId="2" borderId="13" xfId="2" applyNumberFormat="1" applyFont="1" applyFill="1" applyBorder="1" applyAlignment="1">
      <alignment horizontal="center" vertical="center"/>
    </xf>
    <xf numFmtId="1" fontId="4" fillId="2" borderId="13" xfId="2" applyNumberFormat="1" applyFont="1" applyFill="1" applyBorder="1" applyAlignment="1">
      <alignment horizontal="center" vertical="center" wrapText="1"/>
    </xf>
    <xf numFmtId="1" fontId="4" fillId="2" borderId="13" xfId="1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43" fontId="4" fillId="3" borderId="4" xfId="0" applyNumberFormat="1" applyFont="1" applyFill="1" applyBorder="1" applyAlignment="1">
      <alignment horizontal="right" vertical="center"/>
    </xf>
    <xf numFmtId="164" fontId="14" fillId="2" borderId="3" xfId="0" applyNumberFormat="1" applyFont="1" applyFill="1" applyBorder="1" applyAlignment="1">
      <alignment vertical="center"/>
    </xf>
    <xf numFmtId="164" fontId="14" fillId="2" borderId="12" xfId="0" applyNumberFormat="1" applyFont="1" applyFill="1" applyBorder="1" applyAlignment="1">
      <alignment vertical="center"/>
    </xf>
    <xf numFmtId="166" fontId="16" fillId="2" borderId="3" xfId="0" applyNumberFormat="1" applyFont="1" applyFill="1" applyBorder="1" applyAlignment="1">
      <alignment horizontal="right" vertical="center"/>
    </xf>
    <xf numFmtId="167" fontId="14" fillId="2" borderId="6" xfId="0" applyNumberFormat="1" applyFont="1" applyFill="1" applyBorder="1" applyAlignment="1">
      <alignment horizontal="right" vertical="center"/>
    </xf>
    <xf numFmtId="0" fontId="4" fillId="3" borderId="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4" fillId="2" borderId="20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0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0" fontId="4" fillId="2" borderId="32" xfId="0" applyFont="1" applyFill="1" applyBorder="1" applyAlignment="1">
      <alignment vertical="center"/>
    </xf>
    <xf numFmtId="0" fontId="4" fillId="3" borderId="1" xfId="0" applyNumberFormat="1" applyFont="1" applyFill="1" applyBorder="1" applyAlignment="1">
      <alignment horizontal="center" vertical="center"/>
    </xf>
    <xf numFmtId="43" fontId="4" fillId="4" borderId="8" xfId="0" applyNumberFormat="1" applyFont="1" applyFill="1" applyBorder="1" applyAlignment="1">
      <alignment horizontal="center" vertical="center"/>
    </xf>
    <xf numFmtId="43" fontId="4" fillId="4" borderId="8" xfId="0" applyNumberFormat="1" applyFont="1" applyFill="1" applyBorder="1" applyAlignment="1">
      <alignment horizontal="left" vertical="center"/>
    </xf>
    <xf numFmtId="43" fontId="4" fillId="2" borderId="3" xfId="0" applyNumberFormat="1" applyFont="1" applyFill="1" applyBorder="1" applyAlignment="1">
      <alignment vertical="center"/>
    </xf>
    <xf numFmtId="43" fontId="4" fillId="4" borderId="8" xfId="0" applyNumberFormat="1" applyFont="1" applyFill="1" applyBorder="1" applyAlignment="1">
      <alignment vertical="center"/>
    </xf>
    <xf numFmtId="43" fontId="4" fillId="4" borderId="3" xfId="0" applyNumberFormat="1" applyFont="1" applyFill="1" applyBorder="1" applyAlignment="1">
      <alignment vertical="center"/>
    </xf>
    <xf numFmtId="43" fontId="4" fillId="4" borderId="0" xfId="0" applyNumberFormat="1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0" fontId="13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vertical="center"/>
    </xf>
    <xf numFmtId="164" fontId="4" fillId="2" borderId="0" xfId="1" applyFont="1" applyFill="1" applyAlignment="1">
      <alignment vertical="center"/>
    </xf>
    <xf numFmtId="0" fontId="4" fillId="2" borderId="0" xfId="0" applyNumberFormat="1" applyFont="1" applyFill="1" applyAlignment="1">
      <alignment vertical="center" wrapText="1"/>
    </xf>
    <xf numFmtId="0" fontId="4" fillId="2" borderId="0" xfId="0" applyNumberFormat="1" applyFont="1" applyFill="1" applyAlignment="1">
      <alignment horizontal="centerContinuous" vertical="center"/>
    </xf>
    <xf numFmtId="0" fontId="4" fillId="2" borderId="0" xfId="0" applyNumberFormat="1" applyFont="1" applyFill="1" applyAlignment="1">
      <alignment horizontal="centerContinuous" vertical="center" wrapText="1"/>
    </xf>
    <xf numFmtId="43" fontId="4" fillId="2" borderId="0" xfId="0" applyNumberFormat="1" applyFont="1" applyFill="1" applyAlignment="1">
      <alignment vertical="center"/>
    </xf>
    <xf numFmtId="164" fontId="4" fillId="2" borderId="0" xfId="1" applyFont="1" applyFill="1" applyAlignment="1">
      <alignment horizontal="right" vertical="center"/>
    </xf>
    <xf numFmtId="0" fontId="4" fillId="2" borderId="0" xfId="0" applyNumberFormat="1" applyFont="1" applyFill="1" applyAlignment="1">
      <alignment horizontal="right" vertical="center"/>
    </xf>
    <xf numFmtId="0" fontId="5" fillId="2" borderId="0" xfId="0" applyNumberFormat="1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Alignment="1">
      <alignment horizontal="left" vertical="center"/>
    </xf>
    <xf numFmtId="0" fontId="4" fillId="2" borderId="0" xfId="2" applyFont="1" applyFill="1" applyAlignment="1">
      <alignment vertical="center"/>
    </xf>
    <xf numFmtId="0" fontId="4" fillId="2" borderId="0" xfId="2" applyNumberFormat="1" applyFont="1" applyFill="1" applyBorder="1" applyAlignment="1">
      <alignment vertical="center"/>
    </xf>
    <xf numFmtId="0" fontId="4" fillId="2" borderId="0" xfId="2" applyNumberFormat="1" applyFont="1" applyFill="1" applyAlignment="1">
      <alignment horizontal="right" vertical="center"/>
    </xf>
    <xf numFmtId="164" fontId="4" fillId="2" borderId="0" xfId="1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0" fontId="4" fillId="2" borderId="1" xfId="2" applyNumberFormat="1" applyFont="1" applyFill="1" applyBorder="1" applyAlignment="1">
      <alignment horizontal="left" vertical="center"/>
    </xf>
    <xf numFmtId="0" fontId="4" fillId="2" borderId="1" xfId="2" applyNumberFormat="1" applyFont="1" applyFill="1" applyBorder="1" applyAlignment="1">
      <alignment horizontal="center" vertical="center"/>
    </xf>
    <xf numFmtId="0" fontId="4" fillId="2" borderId="1" xfId="2" applyNumberFormat="1" applyFont="1" applyFill="1" applyBorder="1" applyAlignment="1">
      <alignment horizontal="left" vertical="center" wrapText="1"/>
    </xf>
    <xf numFmtId="0" fontId="4" fillId="2" borderId="1" xfId="2" applyNumberFormat="1" applyFont="1" applyFill="1" applyBorder="1" applyAlignment="1">
      <alignment vertical="center" wrapText="1"/>
    </xf>
    <xf numFmtId="164" fontId="4" fillId="2" borderId="1" xfId="1" applyFont="1" applyFill="1" applyBorder="1" applyAlignment="1">
      <alignment horizontal="right" vertical="center" wrapText="1"/>
    </xf>
    <xf numFmtId="0" fontId="13" fillId="2" borderId="22" xfId="2" applyNumberFormat="1" applyFont="1" applyFill="1" applyBorder="1" applyAlignment="1">
      <alignment horizontal="left" vertical="center" wrapText="1"/>
    </xf>
    <xf numFmtId="0" fontId="13" fillId="2" borderId="23" xfId="2" applyNumberFormat="1" applyFont="1" applyFill="1" applyBorder="1" applyAlignment="1">
      <alignment horizontal="left" vertical="center" wrapText="1"/>
    </xf>
    <xf numFmtId="0" fontId="13" fillId="2" borderId="24" xfId="2" applyNumberFormat="1" applyFont="1" applyFill="1" applyBorder="1" applyAlignment="1">
      <alignment horizontal="left" vertical="center" wrapText="1"/>
    </xf>
    <xf numFmtId="1" fontId="4" fillId="4" borderId="2" xfId="0" applyNumberFormat="1" applyFont="1" applyFill="1" applyBorder="1" applyAlignment="1">
      <alignment horizontal="left" vertical="center" wrapText="1"/>
    </xf>
    <xf numFmtId="1" fontId="4" fillId="2" borderId="2" xfId="0" applyNumberFormat="1" applyFont="1" applyFill="1" applyBorder="1" applyAlignment="1">
      <alignment horizontal="left" vertical="center" wrapText="1"/>
    </xf>
    <xf numFmtId="43" fontId="4" fillId="4" borderId="2" xfId="0" applyNumberFormat="1" applyFont="1" applyFill="1" applyBorder="1" applyAlignment="1">
      <alignment horizontal="center" vertical="center"/>
    </xf>
    <xf numFmtId="43" fontId="4" fillId="4" borderId="2" xfId="0" applyNumberFormat="1" applyFont="1" applyFill="1" applyBorder="1" applyAlignment="1">
      <alignment vertical="center"/>
    </xf>
    <xf numFmtId="43" fontId="4" fillId="2" borderId="2" xfId="0" applyNumberFormat="1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1" fontId="4" fillId="4" borderId="7" xfId="0" applyNumberFormat="1" applyFont="1" applyFill="1" applyBorder="1" applyAlignment="1">
      <alignment vertical="center" wrapText="1"/>
    </xf>
    <xf numFmtId="43" fontId="4" fillId="5" borderId="8" xfId="0" applyNumberFormat="1" applyFont="1" applyFill="1" applyBorder="1" applyAlignment="1">
      <alignment vertical="center"/>
    </xf>
    <xf numFmtId="43" fontId="4" fillId="5" borderId="5" xfId="0" applyNumberFormat="1" applyFont="1" applyFill="1" applyBorder="1" applyAlignment="1">
      <alignment vertical="center"/>
    </xf>
    <xf numFmtId="43" fontId="4" fillId="5" borderId="2" xfId="0" applyNumberFormat="1" applyFont="1" applyFill="1" applyBorder="1" applyAlignment="1">
      <alignment vertical="center"/>
    </xf>
    <xf numFmtId="43" fontId="4" fillId="4" borderId="4" xfId="0" applyNumberFormat="1" applyFont="1" applyFill="1" applyBorder="1" applyAlignment="1">
      <alignment vertical="center"/>
    </xf>
    <xf numFmtId="164" fontId="4" fillId="5" borderId="5" xfId="0" applyNumberFormat="1" applyFont="1" applyFill="1" applyBorder="1" applyAlignment="1">
      <alignment vertical="center"/>
    </xf>
    <xf numFmtId="164" fontId="4" fillId="5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43" fontId="4" fillId="4" borderId="5" xfId="0" applyNumberFormat="1" applyFont="1" applyFill="1" applyBorder="1" applyAlignment="1">
      <alignment horizontal="center" vertical="center"/>
    </xf>
    <xf numFmtId="43" fontId="4" fillId="4" borderId="7" xfId="0" applyNumberFormat="1" applyFont="1" applyFill="1" applyBorder="1" applyAlignment="1">
      <alignment horizontal="left" vertical="center"/>
    </xf>
    <xf numFmtId="43" fontId="4" fillId="2" borderId="1" xfId="0" applyNumberFormat="1" applyFont="1" applyFill="1" applyBorder="1" applyAlignment="1">
      <alignment horizontal="left" vertical="center"/>
    </xf>
    <xf numFmtId="43" fontId="4" fillId="4" borderId="5" xfId="0" applyNumberFormat="1" applyFont="1" applyFill="1" applyBorder="1" applyAlignment="1">
      <alignment horizontal="left" vertical="center"/>
    </xf>
    <xf numFmtId="43" fontId="4" fillId="2" borderId="9" xfId="0" applyNumberFormat="1" applyFont="1" applyFill="1" applyBorder="1" applyAlignment="1">
      <alignment vertical="center"/>
    </xf>
    <xf numFmtId="43" fontId="4" fillId="4" borderId="1" xfId="0" applyNumberFormat="1" applyFont="1" applyFill="1" applyBorder="1" applyAlignment="1">
      <alignment horizontal="left" vertical="center"/>
    </xf>
    <xf numFmtId="43" fontId="4" fillId="4" borderId="5" xfId="0" applyNumberFormat="1" applyFont="1" applyFill="1" applyBorder="1" applyAlignment="1">
      <alignment vertical="center"/>
    </xf>
    <xf numFmtId="43" fontId="4" fillId="4" borderId="4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vertical="center"/>
    </xf>
    <xf numFmtId="43" fontId="4" fillId="4" borderId="10" xfId="0" applyNumberFormat="1" applyFont="1" applyFill="1" applyBorder="1" applyAlignment="1">
      <alignment horizontal="center" vertical="center"/>
    </xf>
    <xf numFmtId="43" fontId="4" fillId="4" borderId="7" xfId="0" applyNumberFormat="1" applyFont="1" applyFill="1" applyBorder="1" applyAlignment="1">
      <alignment vertical="center"/>
    </xf>
    <xf numFmtId="0" fontId="4" fillId="2" borderId="26" xfId="0" applyFont="1" applyFill="1" applyBorder="1" applyAlignment="1">
      <alignment horizontal="left" vertical="center" wrapText="1"/>
    </xf>
    <xf numFmtId="43" fontId="4" fillId="4" borderId="1" xfId="0" applyNumberFormat="1" applyFont="1" applyFill="1" applyBorder="1" applyAlignment="1">
      <alignment horizontal="center" vertical="center"/>
    </xf>
    <xf numFmtId="43" fontId="4" fillId="3" borderId="1" xfId="0" applyNumberFormat="1" applyFont="1" applyFill="1" applyBorder="1" applyAlignment="1">
      <alignment horizontal="left" vertical="center"/>
    </xf>
    <xf numFmtId="43" fontId="4" fillId="4" borderId="1" xfId="0" applyNumberFormat="1" applyFont="1" applyFill="1" applyBorder="1" applyAlignment="1">
      <alignment vertical="center"/>
    </xf>
    <xf numFmtId="1" fontId="4" fillId="4" borderId="31" xfId="0" applyNumberFormat="1" applyFont="1" applyFill="1" applyBorder="1" applyAlignment="1">
      <alignment vertical="center" wrapText="1"/>
    </xf>
    <xf numFmtId="0" fontId="13" fillId="2" borderId="7" xfId="2" applyNumberFormat="1" applyFont="1" applyFill="1" applyBorder="1" applyAlignment="1">
      <alignment horizontal="left" vertical="center" wrapText="1"/>
    </xf>
    <xf numFmtId="0" fontId="13" fillId="2" borderId="5" xfId="2" applyNumberFormat="1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vertical="center" wrapText="1"/>
    </xf>
    <xf numFmtId="43" fontId="4" fillId="5" borderId="6" xfId="0" applyNumberFormat="1" applyFont="1" applyFill="1" applyBorder="1" applyAlignment="1">
      <alignment vertical="center"/>
    </xf>
    <xf numFmtId="1" fontId="14" fillId="2" borderId="2" xfId="0" applyNumberFormat="1" applyFont="1" applyFill="1" applyBorder="1" applyAlignment="1">
      <alignment vertical="center" wrapText="1"/>
    </xf>
    <xf numFmtId="43" fontId="14" fillId="2" borderId="2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vertical="center"/>
    </xf>
    <xf numFmtId="0" fontId="14" fillId="2" borderId="15" xfId="0" applyFont="1" applyFill="1" applyBorder="1" applyAlignment="1">
      <alignment vertical="center"/>
    </xf>
    <xf numFmtId="1" fontId="14" fillId="2" borderId="3" xfId="0" applyNumberFormat="1" applyFont="1" applyFill="1" applyBorder="1" applyAlignment="1">
      <alignment vertical="center" wrapText="1"/>
    </xf>
    <xf numFmtId="43" fontId="14" fillId="2" borderId="1" xfId="0" applyNumberFormat="1" applyFont="1" applyFill="1" applyBorder="1" applyAlignment="1">
      <alignment horizontal="right" vertical="center"/>
    </xf>
    <xf numFmtId="0" fontId="4" fillId="4" borderId="4" xfId="0" applyFont="1" applyFill="1" applyBorder="1" applyAlignment="1">
      <alignment vertical="center"/>
    </xf>
    <xf numFmtId="1" fontId="4" fillId="4" borderId="2" xfId="0" applyNumberFormat="1" applyFont="1" applyFill="1" applyBorder="1" applyAlignment="1">
      <alignment horizontal="left" vertical="center"/>
    </xf>
    <xf numFmtId="1" fontId="4" fillId="4" borderId="3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right" vertical="center"/>
    </xf>
    <xf numFmtId="1" fontId="4" fillId="2" borderId="2" xfId="0" applyNumberFormat="1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vertical="center" wrapText="1"/>
    </xf>
    <xf numFmtId="1" fontId="4" fillId="4" borderId="0" xfId="0" applyNumberFormat="1" applyFont="1" applyFill="1" applyBorder="1" applyAlignment="1">
      <alignment vertical="center" wrapText="1"/>
    </xf>
    <xf numFmtId="0" fontId="14" fillId="4" borderId="2" xfId="0" applyFont="1" applyFill="1" applyBorder="1" applyAlignment="1">
      <alignment horizontal="left" vertical="center" wrapText="1"/>
    </xf>
    <xf numFmtId="43" fontId="14" fillId="2" borderId="15" xfId="0" applyNumberFormat="1" applyFont="1" applyFill="1" applyBorder="1" applyAlignment="1">
      <alignment vertical="center"/>
    </xf>
    <xf numFmtId="1" fontId="16" fillId="2" borderId="2" xfId="0" applyNumberFormat="1" applyFont="1" applyFill="1" applyBorder="1" applyAlignment="1">
      <alignment vertical="center" wrapText="1"/>
    </xf>
    <xf numFmtId="43" fontId="17" fillId="2" borderId="2" xfId="0" applyNumberFormat="1" applyFont="1" applyFill="1" applyBorder="1" applyAlignment="1">
      <alignment vertical="center"/>
    </xf>
    <xf numFmtId="164" fontId="17" fillId="2" borderId="6" xfId="0" applyNumberFormat="1" applyFont="1" applyFill="1" applyBorder="1" applyAlignment="1">
      <alignment vertical="center"/>
    </xf>
    <xf numFmtId="0" fontId="13" fillId="2" borderId="27" xfId="2" applyNumberFormat="1" applyFont="1" applyFill="1" applyBorder="1" applyAlignment="1">
      <alignment horizontal="left" vertical="center" wrapText="1"/>
    </xf>
    <xf numFmtId="0" fontId="13" fillId="2" borderId="28" xfId="2" applyNumberFormat="1" applyFont="1" applyFill="1" applyBorder="1" applyAlignment="1">
      <alignment horizontal="left" vertical="center" wrapText="1"/>
    </xf>
    <xf numFmtId="0" fontId="13" fillId="2" borderId="29" xfId="2" applyNumberFormat="1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vertical="center"/>
    </xf>
    <xf numFmtId="1" fontId="4" fillId="4" borderId="0" xfId="0" applyNumberFormat="1" applyFont="1" applyFill="1" applyBorder="1" applyAlignment="1">
      <alignment horizontal="left" vertical="center" wrapText="1"/>
    </xf>
    <xf numFmtId="1" fontId="4" fillId="2" borderId="0" xfId="0" applyNumberFormat="1" applyFont="1" applyFill="1" applyBorder="1" applyAlignment="1">
      <alignment vertical="center" wrapText="1"/>
    </xf>
    <xf numFmtId="1" fontId="4" fillId="4" borderId="0" xfId="0" applyNumberFormat="1" applyFont="1" applyFill="1" applyBorder="1" applyAlignment="1">
      <alignment horizontal="left" vertical="center"/>
    </xf>
    <xf numFmtId="1" fontId="4" fillId="3" borderId="0" xfId="0" applyNumberFormat="1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43" fontId="4" fillId="2" borderId="0" xfId="0" applyNumberFormat="1" applyFont="1" applyFill="1" applyBorder="1" applyAlignment="1">
      <alignment vertical="center"/>
    </xf>
    <xf numFmtId="43" fontId="4" fillId="5" borderId="0" xfId="0" applyNumberFormat="1" applyFont="1" applyFill="1" applyBorder="1" applyAlignment="1">
      <alignment vertical="center"/>
    </xf>
    <xf numFmtId="164" fontId="4" fillId="5" borderId="0" xfId="0" applyNumberFormat="1" applyFont="1" applyFill="1" applyBorder="1" applyAlignment="1">
      <alignment vertical="center"/>
    </xf>
    <xf numFmtId="1" fontId="4" fillId="2" borderId="0" xfId="0" applyNumberFormat="1" applyFont="1" applyFill="1" applyBorder="1" applyAlignment="1">
      <alignment horizontal="left" vertical="center" wrapText="1"/>
    </xf>
    <xf numFmtId="43" fontId="4" fillId="2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13" fillId="2" borderId="0" xfId="2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3" fontId="4" fillId="4" borderId="0" xfId="0" applyNumberFormat="1" applyFont="1" applyFill="1" applyBorder="1" applyAlignment="1">
      <alignment horizontal="center" vertical="center"/>
    </xf>
    <xf numFmtId="43" fontId="4" fillId="4" borderId="0" xfId="0" applyNumberFormat="1" applyFont="1" applyFill="1" applyBorder="1" applyAlignment="1">
      <alignment horizontal="left" vertical="center"/>
    </xf>
    <xf numFmtId="43" fontId="4" fillId="2" borderId="0" xfId="0" applyNumberFormat="1" applyFont="1" applyFill="1" applyBorder="1" applyAlignment="1">
      <alignment horizontal="left" vertical="center"/>
    </xf>
    <xf numFmtId="164" fontId="4" fillId="4" borderId="0" xfId="0" applyNumberFormat="1" applyFont="1" applyFill="1" applyBorder="1" applyAlignment="1">
      <alignment horizontal="left" vertical="center"/>
    </xf>
    <xf numFmtId="164" fontId="4" fillId="4" borderId="0" xfId="0" applyNumberFormat="1" applyFont="1" applyFill="1" applyBorder="1" applyAlignment="1">
      <alignment vertical="center"/>
    </xf>
    <xf numFmtId="164" fontId="4" fillId="4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43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14" fillId="2" borderId="0" xfId="0" applyFont="1" applyFill="1" applyAlignment="1">
      <alignment vertical="center" wrapText="1"/>
    </xf>
    <xf numFmtId="43" fontId="14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vertical="center"/>
    </xf>
    <xf numFmtId="1" fontId="4" fillId="2" borderId="3" xfId="0" applyNumberFormat="1" applyFont="1" applyFill="1" applyBorder="1" applyAlignment="1">
      <alignment vertical="center" wrapText="1"/>
    </xf>
    <xf numFmtId="43" fontId="4" fillId="5" borderId="2" xfId="0" applyNumberFormat="1" applyFont="1" applyFill="1" applyBorder="1" applyAlignment="1">
      <alignment horizontal="left" vertical="center"/>
    </xf>
    <xf numFmtId="164" fontId="4" fillId="5" borderId="6" xfId="0" applyNumberFormat="1" applyFont="1" applyFill="1" applyBorder="1" applyAlignment="1">
      <alignment vertical="center"/>
    </xf>
    <xf numFmtId="1" fontId="4" fillId="4" borderId="3" xfId="0" applyNumberFormat="1" applyFont="1" applyFill="1" applyBorder="1" applyAlignment="1">
      <alignment vertical="center" wrapText="1"/>
    </xf>
    <xf numFmtId="1" fontId="4" fillId="4" borderId="3" xfId="0" applyNumberFormat="1" applyFont="1" applyFill="1" applyBorder="1" applyAlignment="1">
      <alignment horizontal="left" vertical="center" wrapText="1"/>
    </xf>
    <xf numFmtId="43" fontId="4" fillId="2" borderId="0" xfId="0" applyNumberFormat="1" applyFont="1" applyFill="1" applyBorder="1" applyAlignment="1">
      <alignment vertical="center" wrapText="1"/>
    </xf>
    <xf numFmtId="164" fontId="4" fillId="4" borderId="5" xfId="0" applyNumberFormat="1" applyFont="1" applyFill="1" applyBorder="1" applyAlignment="1">
      <alignment vertical="center"/>
    </xf>
    <xf numFmtId="164" fontId="4" fillId="4" borderId="2" xfId="0" applyNumberFormat="1" applyFont="1" applyFill="1" applyBorder="1" applyAlignment="1">
      <alignment vertical="center"/>
    </xf>
    <xf numFmtId="164" fontId="4" fillId="4" borderId="5" xfId="0" applyNumberFormat="1" applyFont="1" applyFill="1" applyBorder="1" applyAlignment="1">
      <alignment horizontal="left" vertical="center"/>
    </xf>
    <xf numFmtId="164" fontId="4" fillId="4" borderId="4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 wrapText="1"/>
    </xf>
    <xf numFmtId="43" fontId="13" fillId="2" borderId="2" xfId="0" applyNumberFormat="1" applyFont="1" applyFill="1" applyBorder="1" applyAlignment="1">
      <alignment vertical="center"/>
    </xf>
    <xf numFmtId="43" fontId="13" fillId="5" borderId="12" xfId="0" applyNumberFormat="1" applyFont="1" applyFill="1" applyBorder="1" applyAlignment="1">
      <alignment vertical="center"/>
    </xf>
    <xf numFmtId="43" fontId="13" fillId="5" borderId="8" xfId="0" applyNumberFormat="1" applyFont="1" applyFill="1" applyBorder="1" applyAlignment="1">
      <alignment vertical="center"/>
    </xf>
    <xf numFmtId="43" fontId="13" fillId="5" borderId="3" xfId="0" applyNumberFormat="1" applyFont="1" applyFill="1" applyBorder="1" applyAlignment="1">
      <alignment vertical="center"/>
    </xf>
    <xf numFmtId="43" fontId="13" fillId="4" borderId="10" xfId="0" applyNumberFormat="1" applyFont="1" applyFill="1" applyBorder="1" applyAlignment="1">
      <alignment vertical="center"/>
    </xf>
    <xf numFmtId="164" fontId="13" fillId="5" borderId="8" xfId="0" applyNumberFormat="1" applyFont="1" applyFill="1" applyBorder="1" applyAlignment="1">
      <alignment vertical="center"/>
    </xf>
    <xf numFmtId="164" fontId="13" fillId="5" borderId="3" xfId="0" applyNumberFormat="1" applyFont="1" applyFill="1" applyBorder="1" applyAlignment="1">
      <alignment vertical="center"/>
    </xf>
    <xf numFmtId="0" fontId="13" fillId="2" borderId="0" xfId="0" applyFont="1" applyFill="1" applyBorder="1" applyAlignment="1">
      <alignment vertical="center" wrapText="1"/>
    </xf>
    <xf numFmtId="43" fontId="13" fillId="5" borderId="1" xfId="0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 wrapText="1"/>
    </xf>
    <xf numFmtId="164" fontId="4" fillId="2" borderId="13" xfId="1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0" xfId="0" applyFont="1" applyFill="1" applyAlignment="1">
      <alignment vertical="center" wrapText="1"/>
    </xf>
    <xf numFmtId="1" fontId="4" fillId="4" borderId="1" xfId="0" applyNumberFormat="1" applyFont="1" applyFill="1" applyBorder="1" applyAlignment="1">
      <alignment horizontal="left" vertical="center"/>
    </xf>
    <xf numFmtId="164" fontId="4" fillId="4" borderId="6" xfId="0" applyNumberFormat="1" applyFont="1" applyFill="1" applyBorder="1" applyAlignment="1">
      <alignment horizontal="left" vertical="center"/>
    </xf>
    <xf numFmtId="0" fontId="4" fillId="2" borderId="4" xfId="0" applyFont="1" applyFill="1" applyBorder="1" applyAlignment="1">
      <alignment vertical="center"/>
    </xf>
    <xf numFmtId="164" fontId="4" fillId="4" borderId="7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43" fontId="4" fillId="2" borderId="2" xfId="0" applyNumberFormat="1" applyFont="1" applyFill="1" applyBorder="1" applyAlignment="1">
      <alignment horizontal="right" vertical="center"/>
    </xf>
    <xf numFmtId="0" fontId="13" fillId="2" borderId="1" xfId="2" applyNumberFormat="1" applyFont="1" applyFill="1" applyBorder="1" applyAlignment="1">
      <alignment horizontal="center" vertical="center"/>
    </xf>
    <xf numFmtId="164" fontId="13" fillId="2" borderId="0" xfId="1" applyFont="1" applyFill="1" applyAlignment="1">
      <alignment vertical="center"/>
    </xf>
    <xf numFmtId="0" fontId="4" fillId="2" borderId="2" xfId="3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164" fontId="4" fillId="2" borderId="1" xfId="1" applyFont="1" applyFill="1" applyBorder="1" applyAlignment="1">
      <alignment horizontal="right" vertical="center"/>
    </xf>
    <xf numFmtId="0" fontId="4" fillId="2" borderId="14" xfId="0" applyNumberFormat="1" applyFont="1" applyFill="1" applyBorder="1" applyAlignment="1">
      <alignment vertical="center" wrapText="1"/>
    </xf>
    <xf numFmtId="164" fontId="4" fillId="2" borderId="15" xfId="1" applyFont="1" applyFill="1" applyBorder="1" applyAlignment="1">
      <alignment vertical="center"/>
    </xf>
    <xf numFmtId="164" fontId="4" fillId="2" borderId="16" xfId="1" applyFont="1" applyFill="1" applyBorder="1" applyAlignment="1">
      <alignment vertical="center"/>
    </xf>
    <xf numFmtId="0" fontId="4" fillId="2" borderId="17" xfId="0" applyNumberFormat="1" applyFont="1" applyFill="1" applyBorder="1" applyAlignment="1">
      <alignment vertical="center" wrapText="1"/>
    </xf>
    <xf numFmtId="164" fontId="4" fillId="2" borderId="18" xfId="1" applyFont="1" applyFill="1" applyBorder="1" applyAlignment="1">
      <alignment vertical="center"/>
    </xf>
    <xf numFmtId="164" fontId="4" fillId="2" borderId="19" xfId="1" applyFont="1" applyFill="1" applyBorder="1" applyAlignment="1">
      <alignment vertical="center"/>
    </xf>
    <xf numFmtId="164" fontId="4" fillId="2" borderId="1" xfId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4" fillId="2" borderId="11" xfId="3" applyFont="1" applyFill="1" applyBorder="1" applyAlignment="1">
      <alignment horizontal="left" vertical="center" wrapText="1"/>
    </xf>
    <xf numFmtId="164" fontId="14" fillId="2" borderId="2" xfId="0" applyNumberFormat="1" applyFont="1" applyFill="1" applyBorder="1" applyAlignment="1">
      <alignment horizontal="center" vertical="center"/>
    </xf>
    <xf numFmtId="166" fontId="16" fillId="2" borderId="2" xfId="0" applyNumberFormat="1" applyFont="1" applyFill="1" applyBorder="1" applyAlignment="1">
      <alignment horizontal="center" vertical="center"/>
    </xf>
    <xf numFmtId="43" fontId="14" fillId="4" borderId="6" xfId="0" applyNumberFormat="1" applyFont="1" applyFill="1" applyBorder="1" applyAlignment="1">
      <alignment horizontal="center" vertical="center"/>
    </xf>
    <xf numFmtId="43" fontId="14" fillId="4" borderId="2" xfId="0" applyNumberFormat="1" applyFont="1" applyFill="1" applyBorder="1" applyAlignment="1">
      <alignment horizontal="center" vertical="center"/>
    </xf>
    <xf numFmtId="164" fontId="14" fillId="2" borderId="6" xfId="0" applyNumberFormat="1" applyFont="1" applyFill="1" applyBorder="1" applyAlignment="1">
      <alignment horizontal="center" vertical="center"/>
    </xf>
    <xf numFmtId="164" fontId="14" fillId="3" borderId="2" xfId="0" applyNumberFormat="1" applyFont="1" applyFill="1" applyBorder="1" applyAlignment="1">
      <alignment horizontal="center" vertical="center"/>
    </xf>
    <xf numFmtId="43" fontId="4" fillId="4" borderId="6" xfId="0" applyNumberFormat="1" applyFont="1" applyFill="1" applyBorder="1" applyAlignment="1">
      <alignment vertical="center"/>
    </xf>
    <xf numFmtId="2" fontId="4" fillId="3" borderId="4" xfId="0" applyNumberFormat="1" applyFont="1" applyFill="1" applyBorder="1" applyAlignment="1">
      <alignment vertical="center"/>
    </xf>
  </cellXfs>
  <cellStyles count="6">
    <cellStyle name="Comma" xfId="1" builtinId="3"/>
    <cellStyle name="Comma 2" xfId="4"/>
    <cellStyle name="Normal" xfId="0" builtinId="0"/>
    <cellStyle name="Normal 2" xfId="2"/>
    <cellStyle name="Normal 2 13" xfId="3"/>
    <cellStyle name="Normal 2 1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9"/>
  <sheetViews>
    <sheetView zoomScale="60" zoomScaleNormal="60" zoomScaleSheetLayoutView="50" zoomScalePageLayoutView="60" workbookViewId="0">
      <pane xSplit="2" ySplit="5" topLeftCell="C78" activePane="bottomRight" state="frozen"/>
      <selection sqref="A1:IV65536"/>
      <selection pane="topRight" sqref="A1:IV65536"/>
      <selection pane="bottomLeft" sqref="A1:IV65536"/>
      <selection pane="bottomRight" activeCell="A13" sqref="A13:T95"/>
    </sheetView>
  </sheetViews>
  <sheetFormatPr defaultColWidth="9.28515625" defaultRowHeight="18.75" x14ac:dyDescent="0.3"/>
  <cols>
    <col min="1" max="1" width="8.5703125" style="249" customWidth="1"/>
    <col min="2" max="2" width="49.42578125" style="276" customWidth="1"/>
    <col min="3" max="3" width="15" style="249" customWidth="1"/>
    <col min="4" max="4" width="12.7109375" style="249" customWidth="1"/>
    <col min="5" max="5" width="12.42578125" style="249" customWidth="1"/>
    <col min="6" max="7" width="12.7109375" style="249" customWidth="1"/>
    <col min="8" max="8" width="14.42578125" style="249" customWidth="1"/>
    <col min="9" max="9" width="15" style="249" customWidth="1"/>
    <col min="10" max="10" width="14.28515625" style="20" customWidth="1"/>
    <col min="11" max="11" width="14" style="249" customWidth="1"/>
    <col min="12" max="12" width="12.28515625" style="249" customWidth="1"/>
    <col min="13" max="13" width="16.85546875" style="249" customWidth="1"/>
    <col min="14" max="14" width="14.7109375" style="249" customWidth="1"/>
    <col min="15" max="15" width="17.7109375" style="278" customWidth="1"/>
    <col min="16" max="16" width="12.42578125" style="249" customWidth="1"/>
    <col min="17" max="17" width="17.42578125" style="249" customWidth="1"/>
    <col min="18" max="18" width="15.7109375" style="249" customWidth="1"/>
    <col min="19" max="19" width="14.42578125" style="253" customWidth="1"/>
    <col min="20" max="20" width="12.28515625" style="253" customWidth="1"/>
    <col min="21" max="25" width="12.28515625" style="249" customWidth="1"/>
    <col min="26" max="26" width="11.28515625" style="249" customWidth="1"/>
    <col min="27" max="28" width="12.7109375" style="249" customWidth="1"/>
    <col min="29" max="29" width="11.28515625" style="249" customWidth="1"/>
    <col min="30" max="32" width="11.42578125" style="249" customWidth="1"/>
    <col min="33" max="33" width="11.7109375" style="249" customWidth="1"/>
    <col min="34" max="34" width="12" style="249" customWidth="1"/>
    <col min="35" max="16384" width="9.28515625" style="249"/>
  </cols>
  <sheetData>
    <row r="1" spans="1:33" s="1" customFormat="1" ht="15.75" x14ac:dyDescent="0.25">
      <c r="A1" s="1" t="s">
        <v>0</v>
      </c>
      <c r="B1" s="2" t="s">
        <v>1</v>
      </c>
      <c r="J1" s="3"/>
      <c r="O1" s="4"/>
      <c r="Q1" s="5" t="s">
        <v>2</v>
      </c>
      <c r="R1" s="6" t="s">
        <v>3</v>
      </c>
      <c r="S1" s="299"/>
      <c r="T1" s="299"/>
    </row>
    <row r="2" spans="1:33" s="1" customFormat="1" ht="15.75" x14ac:dyDescent="0.25">
      <c r="A2" s="7" t="s">
        <v>4</v>
      </c>
      <c r="B2" s="8"/>
      <c r="C2" s="7"/>
      <c r="D2" s="7"/>
      <c r="E2" s="7"/>
      <c r="F2" s="7"/>
      <c r="G2" s="7"/>
      <c r="H2" s="9"/>
      <c r="I2" s="9"/>
      <c r="J2" s="3"/>
      <c r="K2" s="9"/>
      <c r="O2" s="4"/>
      <c r="S2" s="299"/>
      <c r="T2" s="299"/>
    </row>
    <row r="3" spans="1:33" s="18" customFormat="1" ht="15.75" x14ac:dyDescent="0.25">
      <c r="A3" s="10"/>
      <c r="B3" s="11"/>
      <c r="C3" s="12"/>
      <c r="D3" s="13"/>
      <c r="E3" s="14"/>
      <c r="F3" s="15"/>
      <c r="G3" s="15"/>
      <c r="H3" s="13"/>
      <c r="I3" s="13"/>
      <c r="J3" s="16"/>
      <c r="K3" s="17"/>
      <c r="L3" s="14"/>
      <c r="M3" s="13"/>
      <c r="N3" s="13"/>
      <c r="O3" s="4"/>
      <c r="P3" s="13"/>
      <c r="Q3" s="15" t="s">
        <v>5</v>
      </c>
      <c r="R3" s="13"/>
      <c r="S3" s="300"/>
      <c r="T3" s="300"/>
    </row>
    <row r="4" spans="1:33" s="21" customFormat="1" x14ac:dyDescent="0.3">
      <c r="A4" s="308" t="s">
        <v>6</v>
      </c>
      <c r="B4" s="308" t="s">
        <v>7</v>
      </c>
      <c r="C4" s="308" t="s">
        <v>8</v>
      </c>
      <c r="D4" s="308"/>
      <c r="E4" s="308"/>
      <c r="F4" s="308"/>
      <c r="G4" s="308"/>
      <c r="H4" s="308"/>
      <c r="I4" s="309" t="s">
        <v>9</v>
      </c>
      <c r="J4" s="310"/>
      <c r="K4" s="309"/>
      <c r="L4" s="309"/>
      <c r="M4" s="309"/>
      <c r="N4" s="309"/>
      <c r="O4" s="309" t="s">
        <v>10</v>
      </c>
      <c r="P4" s="309"/>
      <c r="Q4" s="309"/>
      <c r="R4" s="309"/>
      <c r="S4" s="19"/>
      <c r="T4" s="19"/>
    </row>
    <row r="5" spans="1:33" s="21" customFormat="1" ht="75" x14ac:dyDescent="0.3">
      <c r="A5" s="308"/>
      <c r="B5" s="308"/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311" t="s">
        <v>17</v>
      </c>
      <c r="J5" s="312"/>
      <c r="K5" s="23"/>
      <c r="L5" s="22" t="s">
        <v>13</v>
      </c>
      <c r="M5" s="22" t="s">
        <v>14</v>
      </c>
      <c r="N5" s="22" t="s">
        <v>18</v>
      </c>
      <c r="O5" s="24" t="s">
        <v>12</v>
      </c>
      <c r="P5" s="22" t="s">
        <v>13</v>
      </c>
      <c r="Q5" s="22" t="s">
        <v>14</v>
      </c>
      <c r="R5" s="22" t="s">
        <v>19</v>
      </c>
      <c r="S5" s="279" t="s">
        <v>22</v>
      </c>
      <c r="T5" s="19" t="s">
        <v>2</v>
      </c>
    </row>
    <row r="6" spans="1:33" s="21" customFormat="1" ht="75" x14ac:dyDescent="0.3">
      <c r="A6" s="26"/>
      <c r="B6" s="27"/>
      <c r="C6" s="28"/>
      <c r="D6" s="29"/>
      <c r="E6" s="29"/>
      <c r="F6" s="29"/>
      <c r="G6" s="29"/>
      <c r="H6" s="29"/>
      <c r="I6" s="22" t="s">
        <v>23</v>
      </c>
      <c r="J6" s="22" t="s">
        <v>24</v>
      </c>
      <c r="K6" s="22" t="s">
        <v>25</v>
      </c>
      <c r="L6" s="29"/>
      <c r="M6" s="29"/>
      <c r="N6" s="29"/>
      <c r="O6" s="30"/>
      <c r="P6" s="29"/>
      <c r="Q6" s="29"/>
      <c r="R6" s="29"/>
      <c r="S6" s="19"/>
      <c r="T6" s="19"/>
    </row>
    <row r="7" spans="1:33" s="35" customFormat="1" x14ac:dyDescent="0.2">
      <c r="A7" s="31">
        <v>1</v>
      </c>
      <c r="B7" s="32">
        <v>2</v>
      </c>
      <c r="C7" s="31">
        <v>3</v>
      </c>
      <c r="D7" s="31">
        <v>4</v>
      </c>
      <c r="E7" s="31">
        <v>5</v>
      </c>
      <c r="F7" s="31">
        <v>6</v>
      </c>
      <c r="G7" s="31"/>
      <c r="H7" s="31">
        <v>7</v>
      </c>
      <c r="I7" s="31">
        <v>8</v>
      </c>
      <c r="J7" s="33">
        <v>9</v>
      </c>
      <c r="K7" s="31">
        <v>10</v>
      </c>
      <c r="L7" s="31">
        <v>11</v>
      </c>
      <c r="M7" s="31">
        <v>12</v>
      </c>
      <c r="N7" s="31">
        <v>13</v>
      </c>
      <c r="O7" s="33">
        <v>14</v>
      </c>
      <c r="P7" s="31">
        <v>15</v>
      </c>
      <c r="Q7" s="31">
        <v>16</v>
      </c>
      <c r="R7" s="31">
        <v>17</v>
      </c>
      <c r="S7" s="34"/>
      <c r="T7" s="34"/>
    </row>
    <row r="8" spans="1:33" s="21" customFormat="1" ht="37.5" x14ac:dyDescent="0.3">
      <c r="A8" s="36" t="s">
        <v>26</v>
      </c>
      <c r="B8" s="27" t="s">
        <v>27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7"/>
      <c r="P8" s="36"/>
      <c r="Q8" s="36"/>
      <c r="R8" s="36"/>
      <c r="S8" s="19"/>
      <c r="T8" s="19"/>
    </row>
    <row r="9" spans="1:33" s="43" customFormat="1" ht="15.75" customHeight="1" x14ac:dyDescent="0.3">
      <c r="A9" s="39">
        <v>1</v>
      </c>
      <c r="B9" s="40" t="s">
        <v>28</v>
      </c>
      <c r="C9" s="41"/>
      <c r="D9" s="41"/>
      <c r="E9" s="41"/>
      <c r="F9" s="41"/>
      <c r="G9" s="41"/>
      <c r="H9" s="41"/>
      <c r="I9" s="41">
        <v>0</v>
      </c>
      <c r="J9" s="41">
        <v>30</v>
      </c>
      <c r="K9" s="41">
        <f t="shared" ref="K9:K72" si="0">I9+J9</f>
        <v>30</v>
      </c>
      <c r="L9" s="41"/>
      <c r="M9" s="41"/>
      <c r="N9" s="41">
        <f t="shared" ref="N9:N72" si="1">H9+K9-M9</f>
        <v>30</v>
      </c>
      <c r="O9" s="41">
        <v>35</v>
      </c>
      <c r="P9" s="41"/>
      <c r="Q9" s="41"/>
      <c r="R9" s="41">
        <f t="shared" ref="R9:R72" si="2">N9+O9-Q9</f>
        <v>65</v>
      </c>
      <c r="S9" s="19" t="s">
        <v>29</v>
      </c>
      <c r="T9" s="19" t="s">
        <v>303</v>
      </c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spans="1:33" s="43" customFormat="1" ht="15.75" customHeight="1" x14ac:dyDescent="0.3">
      <c r="A10" s="39">
        <v>2</v>
      </c>
      <c r="B10" s="40" t="s">
        <v>30</v>
      </c>
      <c r="C10" s="41"/>
      <c r="D10" s="41"/>
      <c r="E10" s="41"/>
      <c r="F10" s="41"/>
      <c r="G10" s="41"/>
      <c r="H10" s="41"/>
      <c r="I10" s="41">
        <v>6.45</v>
      </c>
      <c r="J10" s="41">
        <v>20</v>
      </c>
      <c r="K10" s="41">
        <f t="shared" si="0"/>
        <v>26.45</v>
      </c>
      <c r="L10" s="41"/>
      <c r="M10" s="41"/>
      <c r="N10" s="41">
        <f t="shared" si="1"/>
        <v>26.45</v>
      </c>
      <c r="O10" s="41">
        <v>15</v>
      </c>
      <c r="P10" s="41"/>
      <c r="Q10" s="41"/>
      <c r="R10" s="41">
        <f t="shared" si="2"/>
        <v>41.45</v>
      </c>
      <c r="S10" s="19" t="s">
        <v>29</v>
      </c>
      <c r="T10" s="19" t="s">
        <v>303</v>
      </c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43" customFormat="1" ht="15.75" customHeight="1" x14ac:dyDescent="0.3">
      <c r="A11" s="39">
        <v>3</v>
      </c>
      <c r="B11" s="40" t="s">
        <v>31</v>
      </c>
      <c r="C11" s="41">
        <v>0</v>
      </c>
      <c r="D11" s="41">
        <v>0.03</v>
      </c>
      <c r="E11" s="41"/>
      <c r="F11" s="41"/>
      <c r="G11" s="41"/>
      <c r="H11" s="41">
        <f>C11+D11+E11-F11-G11</f>
        <v>0.03</v>
      </c>
      <c r="I11" s="41">
        <v>12.15</v>
      </c>
      <c r="J11" s="41">
        <v>17.850000000000001</v>
      </c>
      <c r="K11" s="41">
        <f t="shared" si="0"/>
        <v>30</v>
      </c>
      <c r="L11" s="41"/>
      <c r="M11" s="41"/>
      <c r="N11" s="41">
        <f t="shared" si="1"/>
        <v>30.03</v>
      </c>
      <c r="O11" s="41">
        <v>20</v>
      </c>
      <c r="P11" s="41"/>
      <c r="Q11" s="41"/>
      <c r="R11" s="41">
        <f t="shared" si="2"/>
        <v>50.03</v>
      </c>
      <c r="S11" s="19" t="s">
        <v>32</v>
      </c>
      <c r="T11" s="19" t="s">
        <v>304</v>
      </c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</row>
    <row r="12" spans="1:33" s="43" customFormat="1" ht="54.75" customHeight="1" x14ac:dyDescent="0.3">
      <c r="A12" s="39">
        <v>4</v>
      </c>
      <c r="B12" s="40" t="s">
        <v>33</v>
      </c>
      <c r="C12" s="41"/>
      <c r="D12" s="41"/>
      <c r="E12" s="41"/>
      <c r="F12" s="41"/>
      <c r="G12" s="41"/>
      <c r="H12" s="41"/>
      <c r="I12" s="41"/>
      <c r="J12" s="41"/>
      <c r="K12" s="41">
        <f t="shared" si="0"/>
        <v>0</v>
      </c>
      <c r="L12" s="41"/>
      <c r="M12" s="41"/>
      <c r="N12" s="41">
        <f t="shared" si="1"/>
        <v>0</v>
      </c>
      <c r="O12" s="41">
        <v>5</v>
      </c>
      <c r="P12" s="41"/>
      <c r="Q12" s="41"/>
      <c r="R12" s="41">
        <f t="shared" si="2"/>
        <v>5</v>
      </c>
      <c r="S12" s="19" t="s">
        <v>34</v>
      </c>
      <c r="T12" s="19" t="s">
        <v>303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</row>
    <row r="13" spans="1:33" s="43" customFormat="1" ht="37.5" customHeight="1" x14ac:dyDescent="0.3">
      <c r="A13" s="39">
        <v>5</v>
      </c>
      <c r="B13" s="40" t="s">
        <v>35</v>
      </c>
      <c r="C13" s="41"/>
      <c r="D13" s="41"/>
      <c r="E13" s="41"/>
      <c r="F13" s="41"/>
      <c r="G13" s="41"/>
      <c r="H13" s="41"/>
      <c r="I13" s="41"/>
      <c r="J13" s="41"/>
      <c r="K13" s="41">
        <f t="shared" si="0"/>
        <v>0</v>
      </c>
      <c r="L13" s="41"/>
      <c r="M13" s="41"/>
      <c r="N13" s="41">
        <f t="shared" si="1"/>
        <v>0</v>
      </c>
      <c r="O13" s="41"/>
      <c r="P13" s="41"/>
      <c r="Q13" s="41"/>
      <c r="R13" s="41">
        <f t="shared" si="2"/>
        <v>0</v>
      </c>
      <c r="S13" s="19" t="s">
        <v>34</v>
      </c>
      <c r="T13" s="19" t="s">
        <v>305</v>
      </c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</row>
    <row r="14" spans="1:33" s="43" customFormat="1" ht="15.75" customHeight="1" x14ac:dyDescent="0.3">
      <c r="A14" s="39">
        <v>6</v>
      </c>
      <c r="B14" s="40" t="s">
        <v>36</v>
      </c>
      <c r="C14" s="41"/>
      <c r="D14" s="41"/>
      <c r="E14" s="41"/>
      <c r="F14" s="41"/>
      <c r="G14" s="41"/>
      <c r="H14" s="41"/>
      <c r="I14" s="41"/>
      <c r="J14" s="41"/>
      <c r="K14" s="41">
        <f t="shared" si="0"/>
        <v>0</v>
      </c>
      <c r="L14" s="41"/>
      <c r="M14" s="41"/>
      <c r="N14" s="41">
        <f t="shared" si="1"/>
        <v>0</v>
      </c>
      <c r="O14" s="41"/>
      <c r="P14" s="41"/>
      <c r="Q14" s="41"/>
      <c r="R14" s="41">
        <f t="shared" si="2"/>
        <v>0</v>
      </c>
      <c r="S14" s="19" t="s">
        <v>34</v>
      </c>
      <c r="T14" s="19" t="s">
        <v>306</v>
      </c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3" s="43" customFormat="1" ht="75" x14ac:dyDescent="0.3">
      <c r="A15" s="39">
        <v>7</v>
      </c>
      <c r="B15" s="44" t="s">
        <v>37</v>
      </c>
      <c r="C15" s="41"/>
      <c r="D15" s="41">
        <v>1.4</v>
      </c>
      <c r="E15" s="41"/>
      <c r="F15" s="41">
        <v>1.4</v>
      </c>
      <c r="G15" s="41"/>
      <c r="H15" s="45">
        <f t="shared" ref="H15:H78" si="3">C15+D15+E15-F15-G15</f>
        <v>0</v>
      </c>
      <c r="I15" s="41">
        <v>0.79</v>
      </c>
      <c r="J15" s="41">
        <v>1.75</v>
      </c>
      <c r="K15" s="41">
        <f t="shared" si="0"/>
        <v>2.54</v>
      </c>
      <c r="L15" s="41"/>
      <c r="M15" s="41">
        <v>2.54</v>
      </c>
      <c r="N15" s="41">
        <f t="shared" si="1"/>
        <v>0</v>
      </c>
      <c r="O15" s="41">
        <v>0.1</v>
      </c>
      <c r="P15" s="41"/>
      <c r="Q15" s="41">
        <v>0.1</v>
      </c>
      <c r="R15" s="41">
        <f t="shared" si="2"/>
        <v>0</v>
      </c>
      <c r="S15" s="19" t="s">
        <v>38</v>
      </c>
      <c r="T15" s="19" t="s">
        <v>304</v>
      </c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</row>
    <row r="16" spans="1:33" s="43" customFormat="1" ht="93.75" x14ac:dyDescent="0.3">
      <c r="A16" s="39">
        <v>8</v>
      </c>
      <c r="B16" s="44" t="s">
        <v>39</v>
      </c>
      <c r="C16" s="41">
        <v>5.01</v>
      </c>
      <c r="D16" s="41">
        <v>3.3</v>
      </c>
      <c r="E16" s="41"/>
      <c r="F16" s="41"/>
      <c r="G16" s="41"/>
      <c r="H16" s="45">
        <f t="shared" si="3"/>
        <v>8.3099999999999987</v>
      </c>
      <c r="I16" s="41">
        <v>0.41</v>
      </c>
      <c r="J16" s="41">
        <v>1.59</v>
      </c>
      <c r="K16" s="41">
        <f t="shared" si="0"/>
        <v>2</v>
      </c>
      <c r="L16" s="41"/>
      <c r="M16" s="41">
        <v>10.31</v>
      </c>
      <c r="N16" s="41">
        <f t="shared" si="1"/>
        <v>0</v>
      </c>
      <c r="O16" s="41">
        <v>0.37</v>
      </c>
      <c r="P16" s="41"/>
      <c r="Q16" s="41">
        <v>0.37</v>
      </c>
      <c r="R16" s="41">
        <f t="shared" si="2"/>
        <v>0</v>
      </c>
      <c r="S16" s="19" t="s">
        <v>40</v>
      </c>
      <c r="T16" s="19" t="s">
        <v>304</v>
      </c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</row>
    <row r="17" spans="1:33" s="43" customFormat="1" ht="75" x14ac:dyDescent="0.3">
      <c r="A17" s="39">
        <v>9</v>
      </c>
      <c r="B17" s="44" t="s">
        <v>41</v>
      </c>
      <c r="C17" s="41">
        <v>6.05</v>
      </c>
      <c r="D17" s="41"/>
      <c r="E17" s="41"/>
      <c r="F17" s="41"/>
      <c r="G17" s="41"/>
      <c r="H17" s="45">
        <f t="shared" si="3"/>
        <v>6.05</v>
      </c>
      <c r="I17" s="41"/>
      <c r="J17" s="41"/>
      <c r="K17" s="41">
        <f t="shared" si="0"/>
        <v>0</v>
      </c>
      <c r="L17" s="41"/>
      <c r="M17" s="41">
        <v>6.05</v>
      </c>
      <c r="N17" s="41">
        <f t="shared" si="1"/>
        <v>0</v>
      </c>
      <c r="O17" s="41"/>
      <c r="P17" s="41"/>
      <c r="Q17" s="41"/>
      <c r="R17" s="41">
        <f t="shared" si="2"/>
        <v>0</v>
      </c>
      <c r="S17" s="19" t="s">
        <v>34</v>
      </c>
      <c r="T17" s="19" t="s">
        <v>304</v>
      </c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</row>
    <row r="18" spans="1:33" s="43" customFormat="1" ht="56.25" x14ac:dyDescent="0.3">
      <c r="A18" s="39">
        <v>10</v>
      </c>
      <c r="B18" s="44" t="s">
        <v>42</v>
      </c>
      <c r="C18" s="41">
        <v>0.16</v>
      </c>
      <c r="D18" s="41"/>
      <c r="E18" s="41"/>
      <c r="F18" s="41"/>
      <c r="G18" s="41"/>
      <c r="H18" s="45">
        <f t="shared" si="3"/>
        <v>0.16</v>
      </c>
      <c r="I18" s="41"/>
      <c r="J18" s="41"/>
      <c r="K18" s="41">
        <f t="shared" si="0"/>
        <v>0</v>
      </c>
      <c r="L18" s="41"/>
      <c r="M18" s="41">
        <v>0.16</v>
      </c>
      <c r="N18" s="41">
        <f t="shared" si="1"/>
        <v>0</v>
      </c>
      <c r="O18" s="41"/>
      <c r="P18" s="41"/>
      <c r="Q18" s="41"/>
      <c r="R18" s="41">
        <f t="shared" si="2"/>
        <v>0</v>
      </c>
      <c r="S18" s="120" t="s">
        <v>43</v>
      </c>
      <c r="T18" s="19" t="s">
        <v>304</v>
      </c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</row>
    <row r="19" spans="1:33" s="43" customFormat="1" ht="56.25" x14ac:dyDescent="0.3">
      <c r="A19" s="39">
        <v>11</v>
      </c>
      <c r="B19" s="44" t="s">
        <v>44</v>
      </c>
      <c r="C19" s="41">
        <v>0.03</v>
      </c>
      <c r="D19" s="41"/>
      <c r="E19" s="41"/>
      <c r="F19" s="41"/>
      <c r="G19" s="41"/>
      <c r="H19" s="45">
        <f t="shared" si="3"/>
        <v>0.03</v>
      </c>
      <c r="I19" s="41"/>
      <c r="J19" s="41"/>
      <c r="K19" s="41">
        <f t="shared" si="0"/>
        <v>0</v>
      </c>
      <c r="L19" s="41"/>
      <c r="M19" s="41">
        <v>0.03</v>
      </c>
      <c r="N19" s="41">
        <f t="shared" si="1"/>
        <v>0</v>
      </c>
      <c r="O19" s="41"/>
      <c r="P19" s="41"/>
      <c r="Q19" s="41"/>
      <c r="R19" s="41">
        <f t="shared" si="2"/>
        <v>0</v>
      </c>
      <c r="S19" s="19" t="s">
        <v>45</v>
      </c>
      <c r="T19" s="19" t="s">
        <v>307</v>
      </c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</row>
    <row r="20" spans="1:33" s="43" customFormat="1" ht="37.5" x14ac:dyDescent="0.3">
      <c r="A20" s="39">
        <v>12</v>
      </c>
      <c r="B20" s="44" t="s">
        <v>46</v>
      </c>
      <c r="C20" s="41">
        <v>0.02</v>
      </c>
      <c r="D20" s="41"/>
      <c r="E20" s="41"/>
      <c r="F20" s="41"/>
      <c r="G20" s="41"/>
      <c r="H20" s="45">
        <f t="shared" si="3"/>
        <v>0.02</v>
      </c>
      <c r="I20" s="41"/>
      <c r="J20" s="41"/>
      <c r="K20" s="41">
        <f t="shared" si="0"/>
        <v>0</v>
      </c>
      <c r="L20" s="41"/>
      <c r="M20" s="41">
        <v>0.02</v>
      </c>
      <c r="N20" s="41">
        <f t="shared" si="1"/>
        <v>0</v>
      </c>
      <c r="O20" s="41"/>
      <c r="P20" s="41"/>
      <c r="Q20" s="41"/>
      <c r="R20" s="41">
        <f t="shared" si="2"/>
        <v>0</v>
      </c>
      <c r="S20" s="19" t="s">
        <v>45</v>
      </c>
      <c r="T20" s="19" t="s">
        <v>307</v>
      </c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1:33" s="43" customFormat="1" ht="37.5" x14ac:dyDescent="0.3">
      <c r="A21" s="39">
        <v>13</v>
      </c>
      <c r="B21" s="44" t="s">
        <v>47</v>
      </c>
      <c r="C21" s="41">
        <v>0.05</v>
      </c>
      <c r="D21" s="41"/>
      <c r="E21" s="41"/>
      <c r="F21" s="41"/>
      <c r="G21" s="41"/>
      <c r="H21" s="45">
        <f t="shared" si="3"/>
        <v>0.05</v>
      </c>
      <c r="I21" s="41"/>
      <c r="J21" s="41"/>
      <c r="K21" s="41">
        <f t="shared" si="0"/>
        <v>0</v>
      </c>
      <c r="L21" s="41"/>
      <c r="M21" s="41">
        <v>0.05</v>
      </c>
      <c r="N21" s="41">
        <f t="shared" si="1"/>
        <v>0</v>
      </c>
      <c r="O21" s="41"/>
      <c r="P21" s="41"/>
      <c r="Q21" s="41"/>
      <c r="R21" s="41">
        <f t="shared" si="2"/>
        <v>0</v>
      </c>
      <c r="S21" s="19" t="s">
        <v>48</v>
      </c>
      <c r="T21" s="19" t="s">
        <v>304</v>
      </c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s="43" customFormat="1" ht="56.25" x14ac:dyDescent="0.3">
      <c r="A22" s="39">
        <v>14</v>
      </c>
      <c r="B22" s="44" t="s">
        <v>49</v>
      </c>
      <c r="C22" s="41">
        <v>0.1</v>
      </c>
      <c r="D22" s="41"/>
      <c r="E22" s="41"/>
      <c r="F22" s="41"/>
      <c r="G22" s="41"/>
      <c r="H22" s="45">
        <f t="shared" si="3"/>
        <v>0.1</v>
      </c>
      <c r="I22" s="41"/>
      <c r="J22" s="41"/>
      <c r="K22" s="41">
        <f t="shared" si="0"/>
        <v>0</v>
      </c>
      <c r="L22" s="41"/>
      <c r="M22" s="41">
        <v>0.1</v>
      </c>
      <c r="N22" s="41">
        <f t="shared" si="1"/>
        <v>0</v>
      </c>
      <c r="O22" s="41"/>
      <c r="P22" s="41"/>
      <c r="Q22" s="41"/>
      <c r="R22" s="41">
        <f t="shared" si="2"/>
        <v>0</v>
      </c>
      <c r="S22" s="19" t="s">
        <v>48</v>
      </c>
      <c r="T22" s="19" t="s">
        <v>304</v>
      </c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</row>
    <row r="23" spans="1:33" s="43" customFormat="1" ht="37.5" x14ac:dyDescent="0.3">
      <c r="A23" s="39">
        <v>15</v>
      </c>
      <c r="B23" s="44" t="s">
        <v>50</v>
      </c>
      <c r="C23" s="41">
        <v>4.78</v>
      </c>
      <c r="D23" s="41">
        <v>0.02</v>
      </c>
      <c r="E23" s="41"/>
      <c r="F23" s="41">
        <v>4.8</v>
      </c>
      <c r="G23" s="41"/>
      <c r="H23" s="45">
        <f t="shared" si="3"/>
        <v>0</v>
      </c>
      <c r="I23" s="41"/>
      <c r="J23" s="41"/>
      <c r="K23" s="41">
        <f t="shared" si="0"/>
        <v>0</v>
      </c>
      <c r="L23" s="41"/>
      <c r="M23" s="41"/>
      <c r="N23" s="41">
        <f t="shared" si="1"/>
        <v>0</v>
      </c>
      <c r="O23" s="41"/>
      <c r="P23" s="41"/>
      <c r="Q23" s="41"/>
      <c r="R23" s="41">
        <f t="shared" si="2"/>
        <v>0</v>
      </c>
      <c r="S23" s="19" t="s">
        <v>48</v>
      </c>
      <c r="T23" s="19" t="s">
        <v>304</v>
      </c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</row>
    <row r="24" spans="1:33" s="43" customFormat="1" ht="37.5" x14ac:dyDescent="0.3">
      <c r="A24" s="39">
        <v>16</v>
      </c>
      <c r="B24" s="46" t="s">
        <v>51</v>
      </c>
      <c r="C24" s="41"/>
      <c r="D24" s="41"/>
      <c r="E24" s="41"/>
      <c r="F24" s="41"/>
      <c r="G24" s="41"/>
      <c r="H24" s="45">
        <f t="shared" si="3"/>
        <v>0</v>
      </c>
      <c r="I24" s="41"/>
      <c r="J24" s="41"/>
      <c r="K24" s="41">
        <f t="shared" si="0"/>
        <v>0</v>
      </c>
      <c r="L24" s="41"/>
      <c r="M24" s="41"/>
      <c r="N24" s="41">
        <f t="shared" si="1"/>
        <v>0</v>
      </c>
      <c r="O24" s="41">
        <v>5</v>
      </c>
      <c r="P24" s="41"/>
      <c r="Q24" s="41"/>
      <c r="R24" s="41">
        <f t="shared" si="2"/>
        <v>5</v>
      </c>
      <c r="S24" s="19" t="s">
        <v>34</v>
      </c>
      <c r="T24" s="19" t="s">
        <v>304</v>
      </c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</row>
    <row r="25" spans="1:33" s="43" customFormat="1" ht="56.25" x14ac:dyDescent="0.3">
      <c r="A25" s="39">
        <v>17</v>
      </c>
      <c r="B25" s="47" t="s">
        <v>52</v>
      </c>
      <c r="C25" s="41"/>
      <c r="D25" s="41">
        <v>0.08</v>
      </c>
      <c r="E25" s="41"/>
      <c r="F25" s="41"/>
      <c r="G25" s="41"/>
      <c r="H25" s="41">
        <f t="shared" si="3"/>
        <v>0.08</v>
      </c>
      <c r="I25" s="41">
        <v>0.01</v>
      </c>
      <c r="J25" s="41">
        <v>5</v>
      </c>
      <c r="K25" s="41">
        <f t="shared" si="0"/>
        <v>5.01</v>
      </c>
      <c r="L25" s="41"/>
      <c r="M25" s="41"/>
      <c r="N25" s="41">
        <f t="shared" si="1"/>
        <v>5.09</v>
      </c>
      <c r="O25" s="41">
        <v>10</v>
      </c>
      <c r="P25" s="41"/>
      <c r="Q25" s="41"/>
      <c r="R25" s="41">
        <f t="shared" si="2"/>
        <v>15.09</v>
      </c>
      <c r="S25" s="25" t="s">
        <v>53</v>
      </c>
      <c r="T25" s="25" t="s">
        <v>304</v>
      </c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</row>
    <row r="26" spans="1:33" s="43" customFormat="1" ht="75" x14ac:dyDescent="0.3">
      <c r="A26" s="39">
        <v>18</v>
      </c>
      <c r="B26" s="47" t="s">
        <v>54</v>
      </c>
      <c r="C26" s="41">
        <v>7.0000000000000007E-2</v>
      </c>
      <c r="D26" s="41"/>
      <c r="E26" s="41"/>
      <c r="F26" s="41"/>
      <c r="G26" s="41"/>
      <c r="H26" s="41">
        <f t="shared" si="3"/>
        <v>7.0000000000000007E-2</v>
      </c>
      <c r="I26" s="41"/>
      <c r="J26" s="41"/>
      <c r="K26" s="41">
        <f t="shared" si="0"/>
        <v>0</v>
      </c>
      <c r="L26" s="41"/>
      <c r="M26" s="41">
        <v>7.0000000000000007E-2</v>
      </c>
      <c r="N26" s="41">
        <f t="shared" si="1"/>
        <v>0</v>
      </c>
      <c r="O26" s="41"/>
      <c r="P26" s="41"/>
      <c r="Q26" s="41"/>
      <c r="R26" s="41">
        <f t="shared" si="2"/>
        <v>0</v>
      </c>
      <c r="S26" s="25" t="s">
        <v>48</v>
      </c>
      <c r="T26" s="25" t="s">
        <v>307</v>
      </c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</row>
    <row r="27" spans="1:33" s="43" customFormat="1" ht="56.25" x14ac:dyDescent="0.3">
      <c r="A27" s="39">
        <v>19</v>
      </c>
      <c r="B27" s="47" t="s">
        <v>55</v>
      </c>
      <c r="C27" s="41"/>
      <c r="D27" s="41">
        <v>15.62</v>
      </c>
      <c r="E27" s="41"/>
      <c r="F27" s="41">
        <v>15.62</v>
      </c>
      <c r="G27" s="41"/>
      <c r="H27" s="41">
        <f t="shared" si="3"/>
        <v>0</v>
      </c>
      <c r="I27" s="41">
        <v>1.32</v>
      </c>
      <c r="J27" s="41">
        <v>2.39</v>
      </c>
      <c r="K27" s="41">
        <f t="shared" si="0"/>
        <v>3.71</v>
      </c>
      <c r="L27" s="41"/>
      <c r="M27" s="41"/>
      <c r="N27" s="41">
        <f t="shared" si="1"/>
        <v>3.71</v>
      </c>
      <c r="O27" s="41"/>
      <c r="P27" s="41"/>
      <c r="Q27" s="41"/>
      <c r="R27" s="41">
        <f t="shared" si="2"/>
        <v>3.71</v>
      </c>
      <c r="S27" s="25" t="s">
        <v>38</v>
      </c>
      <c r="T27" s="25" t="s">
        <v>304</v>
      </c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</row>
    <row r="28" spans="1:33" s="43" customFormat="1" ht="93.75" x14ac:dyDescent="0.3">
      <c r="A28" s="39">
        <v>20</v>
      </c>
      <c r="B28" s="47" t="s">
        <v>56</v>
      </c>
      <c r="C28" s="41">
        <v>30.92</v>
      </c>
      <c r="D28" s="41">
        <v>0.27</v>
      </c>
      <c r="E28" s="41"/>
      <c r="F28" s="41">
        <v>31.19</v>
      </c>
      <c r="G28" s="41"/>
      <c r="H28" s="41">
        <f t="shared" si="3"/>
        <v>0</v>
      </c>
      <c r="I28" s="41"/>
      <c r="J28" s="41"/>
      <c r="K28" s="41">
        <f t="shared" si="0"/>
        <v>0</v>
      </c>
      <c r="L28" s="41"/>
      <c r="M28" s="41"/>
      <c r="N28" s="41">
        <f t="shared" si="1"/>
        <v>0</v>
      </c>
      <c r="O28" s="41"/>
      <c r="P28" s="41"/>
      <c r="Q28" s="41"/>
      <c r="R28" s="41">
        <f t="shared" si="2"/>
        <v>0</v>
      </c>
      <c r="S28" s="25" t="s">
        <v>57</v>
      </c>
      <c r="T28" s="25" t="s">
        <v>304</v>
      </c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</row>
    <row r="29" spans="1:33" s="43" customFormat="1" ht="37.5" x14ac:dyDescent="0.3">
      <c r="A29" s="39">
        <v>21</v>
      </c>
      <c r="B29" s="47" t="s">
        <v>58</v>
      </c>
      <c r="C29" s="41"/>
      <c r="D29" s="41"/>
      <c r="E29" s="41"/>
      <c r="F29" s="41"/>
      <c r="G29" s="41"/>
      <c r="H29" s="41">
        <f t="shared" si="3"/>
        <v>0</v>
      </c>
      <c r="I29" s="41">
        <v>0.08</v>
      </c>
      <c r="J29" s="41">
        <v>0.95</v>
      </c>
      <c r="K29" s="41">
        <f t="shared" si="0"/>
        <v>1.03</v>
      </c>
      <c r="L29" s="41"/>
      <c r="M29" s="41"/>
      <c r="N29" s="41">
        <f t="shared" si="1"/>
        <v>1.03</v>
      </c>
      <c r="O29" s="41">
        <v>0.31</v>
      </c>
      <c r="P29" s="41"/>
      <c r="Q29" s="41"/>
      <c r="R29" s="41">
        <f t="shared" si="2"/>
        <v>1.34</v>
      </c>
      <c r="S29" s="25" t="s">
        <v>57</v>
      </c>
      <c r="T29" s="25" t="s">
        <v>307</v>
      </c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</row>
    <row r="30" spans="1:33" s="43" customFormat="1" ht="75" x14ac:dyDescent="0.3">
      <c r="A30" s="39">
        <v>22</v>
      </c>
      <c r="B30" s="47" t="s">
        <v>59</v>
      </c>
      <c r="C30" s="41">
        <v>0.14000000000000001</v>
      </c>
      <c r="D30" s="41">
        <v>0.02</v>
      </c>
      <c r="E30" s="41"/>
      <c r="F30" s="41">
        <v>0.16</v>
      </c>
      <c r="G30" s="41"/>
      <c r="H30" s="41">
        <f t="shared" si="3"/>
        <v>0</v>
      </c>
      <c r="I30" s="41">
        <v>0.21</v>
      </c>
      <c r="J30" s="41"/>
      <c r="K30" s="41">
        <f t="shared" si="0"/>
        <v>0.21</v>
      </c>
      <c r="L30" s="41"/>
      <c r="M30" s="41"/>
      <c r="N30" s="41">
        <f t="shared" si="1"/>
        <v>0.21</v>
      </c>
      <c r="O30" s="41"/>
      <c r="P30" s="41"/>
      <c r="Q30" s="41">
        <v>0.21</v>
      </c>
      <c r="R30" s="41">
        <f t="shared" si="2"/>
        <v>0</v>
      </c>
      <c r="S30" s="25" t="s">
        <v>48</v>
      </c>
      <c r="T30" s="25" t="s">
        <v>307</v>
      </c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</row>
    <row r="31" spans="1:33" s="43" customFormat="1" ht="75" x14ac:dyDescent="0.3">
      <c r="A31" s="39">
        <v>23</v>
      </c>
      <c r="B31" s="47" t="s">
        <v>60</v>
      </c>
      <c r="C31" s="41">
        <v>29.82</v>
      </c>
      <c r="D31" s="41">
        <v>1.18</v>
      </c>
      <c r="E31" s="41">
        <v>0.43</v>
      </c>
      <c r="F31" s="41">
        <v>31.43</v>
      </c>
      <c r="G31" s="41"/>
      <c r="H31" s="41">
        <f t="shared" si="3"/>
        <v>0</v>
      </c>
      <c r="I31" s="41"/>
      <c r="J31" s="41">
        <v>1.8</v>
      </c>
      <c r="K31" s="41">
        <f t="shared" si="0"/>
        <v>1.8</v>
      </c>
      <c r="L31" s="41"/>
      <c r="M31" s="41">
        <v>1.8</v>
      </c>
      <c r="N31" s="41">
        <f t="shared" si="1"/>
        <v>0</v>
      </c>
      <c r="O31" s="41"/>
      <c r="P31" s="41"/>
      <c r="Q31" s="41"/>
      <c r="R31" s="41">
        <f t="shared" si="2"/>
        <v>0</v>
      </c>
      <c r="S31" s="306" t="s">
        <v>61</v>
      </c>
      <c r="T31" s="25" t="s">
        <v>304</v>
      </c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</row>
    <row r="32" spans="1:33" s="43" customFormat="1" ht="93.75" x14ac:dyDescent="0.3">
      <c r="A32" s="39">
        <v>24</v>
      </c>
      <c r="B32" s="47" t="s">
        <v>62</v>
      </c>
      <c r="C32" s="41"/>
      <c r="D32" s="41">
        <v>2.15</v>
      </c>
      <c r="E32" s="41"/>
      <c r="F32" s="41"/>
      <c r="G32" s="41"/>
      <c r="H32" s="41">
        <f t="shared" si="3"/>
        <v>2.15</v>
      </c>
      <c r="I32" s="41">
        <v>1.05</v>
      </c>
      <c r="J32" s="41">
        <v>3.37</v>
      </c>
      <c r="K32" s="41">
        <f t="shared" si="0"/>
        <v>4.42</v>
      </c>
      <c r="L32" s="41"/>
      <c r="M32" s="41"/>
      <c r="N32" s="41">
        <f t="shared" si="1"/>
        <v>6.57</v>
      </c>
      <c r="O32" s="41">
        <v>1.42</v>
      </c>
      <c r="P32" s="41"/>
      <c r="Q32" s="41"/>
      <c r="R32" s="41">
        <f t="shared" si="2"/>
        <v>7.99</v>
      </c>
      <c r="S32" s="25" t="s">
        <v>48</v>
      </c>
      <c r="T32" s="25" t="s">
        <v>307</v>
      </c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</row>
    <row r="33" spans="1:33" s="43" customFormat="1" x14ac:dyDescent="0.3">
      <c r="A33" s="39">
        <v>25</v>
      </c>
      <c r="B33" s="47" t="s">
        <v>63</v>
      </c>
      <c r="C33" s="41"/>
      <c r="D33" s="41">
        <v>0.9</v>
      </c>
      <c r="E33" s="41"/>
      <c r="F33" s="41">
        <v>0.9</v>
      </c>
      <c r="G33" s="41"/>
      <c r="H33" s="41">
        <f t="shared" si="3"/>
        <v>0</v>
      </c>
      <c r="I33" s="41"/>
      <c r="J33" s="41">
        <v>0.65</v>
      </c>
      <c r="K33" s="41">
        <f t="shared" si="0"/>
        <v>0.65</v>
      </c>
      <c r="L33" s="41"/>
      <c r="M33" s="41">
        <v>0.65</v>
      </c>
      <c r="N33" s="41">
        <f t="shared" si="1"/>
        <v>0</v>
      </c>
      <c r="O33" s="41"/>
      <c r="P33" s="41"/>
      <c r="Q33" s="41"/>
      <c r="R33" s="41">
        <f t="shared" si="2"/>
        <v>0</v>
      </c>
      <c r="S33" s="25" t="s">
        <v>57</v>
      </c>
      <c r="T33" s="25" t="s">
        <v>304</v>
      </c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</row>
    <row r="34" spans="1:33" s="43" customFormat="1" ht="93.75" x14ac:dyDescent="0.3">
      <c r="A34" s="39">
        <v>26</v>
      </c>
      <c r="B34" s="47" t="s">
        <v>64</v>
      </c>
      <c r="C34" s="41"/>
      <c r="D34" s="41"/>
      <c r="E34" s="41"/>
      <c r="F34" s="41"/>
      <c r="G34" s="41"/>
      <c r="H34" s="41">
        <f t="shared" si="3"/>
        <v>0</v>
      </c>
      <c r="I34" s="41">
        <v>0.05</v>
      </c>
      <c r="J34" s="41"/>
      <c r="K34" s="41">
        <f t="shared" si="0"/>
        <v>0.05</v>
      </c>
      <c r="L34" s="41"/>
      <c r="M34" s="41">
        <v>0.05</v>
      </c>
      <c r="N34" s="41">
        <f t="shared" si="1"/>
        <v>0</v>
      </c>
      <c r="O34" s="41"/>
      <c r="P34" s="41"/>
      <c r="Q34" s="41"/>
      <c r="R34" s="41">
        <f t="shared" si="2"/>
        <v>0</v>
      </c>
      <c r="S34" s="25" t="s">
        <v>65</v>
      </c>
      <c r="T34" s="25" t="s">
        <v>304</v>
      </c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</row>
    <row r="35" spans="1:33" s="43" customFormat="1" ht="93.75" x14ac:dyDescent="0.3">
      <c r="A35" s="39">
        <v>27</v>
      </c>
      <c r="B35" s="47" t="s">
        <v>66</v>
      </c>
      <c r="C35" s="41"/>
      <c r="D35" s="41"/>
      <c r="E35" s="41"/>
      <c r="F35" s="41"/>
      <c r="G35" s="41"/>
      <c r="H35" s="41">
        <f t="shared" si="3"/>
        <v>0</v>
      </c>
      <c r="I35" s="41"/>
      <c r="J35" s="41">
        <v>1.5</v>
      </c>
      <c r="K35" s="41">
        <f t="shared" si="0"/>
        <v>1.5</v>
      </c>
      <c r="L35" s="41"/>
      <c r="M35" s="41"/>
      <c r="N35" s="41">
        <f t="shared" si="1"/>
        <v>1.5</v>
      </c>
      <c r="O35" s="41"/>
      <c r="P35" s="41"/>
      <c r="Q35" s="41"/>
      <c r="R35" s="41">
        <f t="shared" si="2"/>
        <v>1.5</v>
      </c>
      <c r="S35" s="25" t="s">
        <v>57</v>
      </c>
      <c r="T35" s="25" t="s">
        <v>304</v>
      </c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</row>
    <row r="36" spans="1:33" s="43" customFormat="1" x14ac:dyDescent="0.3">
      <c r="A36" s="39">
        <v>28</v>
      </c>
      <c r="B36" s="47" t="s">
        <v>67</v>
      </c>
      <c r="C36" s="41"/>
      <c r="D36" s="41"/>
      <c r="E36" s="41"/>
      <c r="F36" s="41"/>
      <c r="G36" s="41"/>
      <c r="H36" s="41">
        <f t="shared" si="3"/>
        <v>0</v>
      </c>
      <c r="I36" s="41"/>
      <c r="J36" s="41">
        <v>50</v>
      </c>
      <c r="K36" s="41">
        <f t="shared" si="0"/>
        <v>50</v>
      </c>
      <c r="L36" s="41"/>
      <c r="M36" s="41"/>
      <c r="N36" s="41">
        <f t="shared" si="1"/>
        <v>50</v>
      </c>
      <c r="O36" s="41">
        <v>100</v>
      </c>
      <c r="P36" s="41"/>
      <c r="Q36" s="41"/>
      <c r="R36" s="41">
        <f t="shared" si="2"/>
        <v>150</v>
      </c>
      <c r="S36" s="25" t="s">
        <v>68</v>
      </c>
      <c r="T36" s="25" t="s">
        <v>306</v>
      </c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</row>
    <row r="37" spans="1:33" s="43" customFormat="1" x14ac:dyDescent="0.3">
      <c r="A37" s="39">
        <v>29</v>
      </c>
      <c r="B37" s="47" t="s">
        <v>69</v>
      </c>
      <c r="C37" s="41"/>
      <c r="D37" s="41"/>
      <c r="E37" s="41"/>
      <c r="F37" s="41"/>
      <c r="G37" s="41"/>
      <c r="H37" s="41">
        <f t="shared" si="3"/>
        <v>0</v>
      </c>
      <c r="I37" s="41"/>
      <c r="J37" s="41">
        <v>50</v>
      </c>
      <c r="K37" s="41">
        <f t="shared" si="0"/>
        <v>50</v>
      </c>
      <c r="L37" s="41"/>
      <c r="M37" s="41"/>
      <c r="N37" s="41">
        <f t="shared" si="1"/>
        <v>50</v>
      </c>
      <c r="O37" s="41">
        <v>100</v>
      </c>
      <c r="P37" s="41"/>
      <c r="Q37" s="41"/>
      <c r="R37" s="41">
        <f t="shared" si="2"/>
        <v>150</v>
      </c>
      <c r="S37" s="25" t="s">
        <v>70</v>
      </c>
      <c r="T37" s="25" t="s">
        <v>306</v>
      </c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</row>
    <row r="38" spans="1:33" s="43" customFormat="1" ht="37.5" x14ac:dyDescent="0.3">
      <c r="A38" s="39">
        <v>30</v>
      </c>
      <c r="B38" s="48" t="s">
        <v>71</v>
      </c>
      <c r="C38" s="41">
        <v>153.44</v>
      </c>
      <c r="D38" s="41">
        <v>1.37</v>
      </c>
      <c r="E38" s="41">
        <v>4.1900000000000004</v>
      </c>
      <c r="F38" s="41"/>
      <c r="G38" s="41"/>
      <c r="H38" s="41">
        <f t="shared" si="3"/>
        <v>159</v>
      </c>
      <c r="I38" s="41">
        <v>1.72</v>
      </c>
      <c r="J38" s="41">
        <v>8</v>
      </c>
      <c r="K38" s="41">
        <f t="shared" si="0"/>
        <v>9.7200000000000006</v>
      </c>
      <c r="L38" s="41"/>
      <c r="M38" s="41"/>
      <c r="N38" s="41">
        <f t="shared" si="1"/>
        <v>168.72</v>
      </c>
      <c r="O38" s="41">
        <v>1</v>
      </c>
      <c r="P38" s="41"/>
      <c r="Q38" s="41">
        <v>169.72</v>
      </c>
      <c r="R38" s="41">
        <f t="shared" si="2"/>
        <v>0</v>
      </c>
      <c r="S38" s="19" t="s">
        <v>38</v>
      </c>
      <c r="T38" s="19" t="s">
        <v>304</v>
      </c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</row>
    <row r="39" spans="1:33" s="43" customFormat="1" ht="56.25" x14ac:dyDescent="0.3">
      <c r="A39" s="39">
        <v>31</v>
      </c>
      <c r="B39" s="48" t="s">
        <v>72</v>
      </c>
      <c r="C39" s="41">
        <v>13.95</v>
      </c>
      <c r="D39" s="41">
        <v>11.63</v>
      </c>
      <c r="E39" s="41"/>
      <c r="F39" s="41"/>
      <c r="G39" s="41"/>
      <c r="H39" s="41">
        <f t="shared" si="3"/>
        <v>25.58</v>
      </c>
      <c r="I39" s="41">
        <v>1.4</v>
      </c>
      <c r="J39" s="41">
        <v>9.1</v>
      </c>
      <c r="K39" s="41">
        <f t="shared" si="0"/>
        <v>10.5</v>
      </c>
      <c r="L39" s="41"/>
      <c r="M39" s="41">
        <v>36.08</v>
      </c>
      <c r="N39" s="41">
        <f t="shared" si="1"/>
        <v>0</v>
      </c>
      <c r="O39" s="41">
        <v>2</v>
      </c>
      <c r="P39" s="41"/>
      <c r="Q39" s="41">
        <v>2</v>
      </c>
      <c r="R39" s="41">
        <f t="shared" si="2"/>
        <v>0</v>
      </c>
      <c r="S39" s="19" t="s">
        <v>73</v>
      </c>
      <c r="T39" s="19" t="s">
        <v>304</v>
      </c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</row>
    <row r="40" spans="1:33" s="43" customFormat="1" ht="56.25" x14ac:dyDescent="0.3">
      <c r="A40" s="39">
        <v>32</v>
      </c>
      <c r="B40" s="48" t="s">
        <v>74</v>
      </c>
      <c r="C40" s="41"/>
      <c r="D40" s="41"/>
      <c r="E40" s="41"/>
      <c r="F40" s="41"/>
      <c r="G40" s="41"/>
      <c r="H40" s="41">
        <f t="shared" si="3"/>
        <v>0</v>
      </c>
      <c r="I40" s="41">
        <v>1.08</v>
      </c>
      <c r="J40" s="41">
        <v>38.92</v>
      </c>
      <c r="K40" s="41">
        <f t="shared" si="0"/>
        <v>40</v>
      </c>
      <c r="L40" s="41"/>
      <c r="M40" s="41"/>
      <c r="N40" s="41">
        <f t="shared" si="1"/>
        <v>40</v>
      </c>
      <c r="O40" s="41">
        <v>20</v>
      </c>
      <c r="P40" s="41"/>
      <c r="Q40" s="41"/>
      <c r="R40" s="41">
        <f t="shared" si="2"/>
        <v>60</v>
      </c>
      <c r="S40" s="19" t="s">
        <v>75</v>
      </c>
      <c r="T40" s="19" t="s">
        <v>303</v>
      </c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</row>
    <row r="41" spans="1:33" s="43" customFormat="1" ht="75" x14ac:dyDescent="0.3">
      <c r="A41" s="39">
        <v>33</v>
      </c>
      <c r="B41" s="48" t="s">
        <v>76</v>
      </c>
      <c r="C41" s="41">
        <v>29.51</v>
      </c>
      <c r="D41" s="41">
        <v>0.5</v>
      </c>
      <c r="E41" s="41"/>
      <c r="F41" s="41"/>
      <c r="G41" s="41"/>
      <c r="H41" s="41">
        <f t="shared" si="3"/>
        <v>30.01</v>
      </c>
      <c r="I41" s="41">
        <v>0.14000000000000001</v>
      </c>
      <c r="J41" s="41">
        <v>1.86</v>
      </c>
      <c r="K41" s="41">
        <f t="shared" si="0"/>
        <v>2</v>
      </c>
      <c r="L41" s="41"/>
      <c r="M41" s="41"/>
      <c r="N41" s="41">
        <f t="shared" si="1"/>
        <v>32.010000000000005</v>
      </c>
      <c r="O41" s="41">
        <v>10</v>
      </c>
      <c r="P41" s="41"/>
      <c r="Q41" s="41"/>
      <c r="R41" s="41">
        <f t="shared" si="2"/>
        <v>42.010000000000005</v>
      </c>
      <c r="S41" s="19" t="s">
        <v>77</v>
      </c>
      <c r="T41" s="19" t="s">
        <v>304</v>
      </c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</row>
    <row r="42" spans="1:33" s="43" customFormat="1" ht="56.25" x14ac:dyDescent="0.3">
      <c r="A42" s="39">
        <v>34</v>
      </c>
      <c r="B42" s="48" t="s">
        <v>78</v>
      </c>
      <c r="C42" s="41"/>
      <c r="D42" s="41">
        <v>19.13</v>
      </c>
      <c r="E42" s="41"/>
      <c r="F42" s="41"/>
      <c r="G42" s="41"/>
      <c r="H42" s="41">
        <f t="shared" si="3"/>
        <v>19.13</v>
      </c>
      <c r="I42" s="41">
        <v>1.39</v>
      </c>
      <c r="J42" s="41">
        <v>12.69</v>
      </c>
      <c r="K42" s="41">
        <f t="shared" si="0"/>
        <v>14.08</v>
      </c>
      <c r="L42" s="41"/>
      <c r="M42" s="41"/>
      <c r="N42" s="41">
        <f t="shared" si="1"/>
        <v>33.21</v>
      </c>
      <c r="O42" s="41">
        <v>1.32</v>
      </c>
      <c r="P42" s="41"/>
      <c r="Q42" s="41">
        <v>34.53</v>
      </c>
      <c r="R42" s="41">
        <f t="shared" si="2"/>
        <v>0</v>
      </c>
      <c r="S42" s="19" t="s">
        <v>29</v>
      </c>
      <c r="T42" s="19" t="s">
        <v>304</v>
      </c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</row>
    <row r="43" spans="1:33" s="43" customFormat="1" x14ac:dyDescent="0.3">
      <c r="A43" s="39">
        <v>35</v>
      </c>
      <c r="B43" s="48" t="s">
        <v>79</v>
      </c>
      <c r="C43" s="41"/>
      <c r="D43" s="41"/>
      <c r="E43" s="41"/>
      <c r="F43" s="41"/>
      <c r="G43" s="41"/>
      <c r="H43" s="41">
        <f t="shared" si="3"/>
        <v>0</v>
      </c>
      <c r="I43" s="41">
        <v>0.94</v>
      </c>
      <c r="J43" s="41">
        <v>14.06</v>
      </c>
      <c r="K43" s="41">
        <f t="shared" si="0"/>
        <v>15</v>
      </c>
      <c r="L43" s="41"/>
      <c r="M43" s="41"/>
      <c r="N43" s="41">
        <f t="shared" si="1"/>
        <v>15</v>
      </c>
      <c r="O43" s="41">
        <v>30</v>
      </c>
      <c r="P43" s="41"/>
      <c r="Q43" s="41"/>
      <c r="R43" s="41">
        <f t="shared" si="2"/>
        <v>45</v>
      </c>
      <c r="S43" s="19" t="s">
        <v>32</v>
      </c>
      <c r="T43" s="19" t="s">
        <v>304</v>
      </c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</row>
    <row r="44" spans="1:33" s="43" customFormat="1" ht="37.5" x14ac:dyDescent="0.3">
      <c r="A44" s="39">
        <v>36</v>
      </c>
      <c r="B44" s="48" t="s">
        <v>80</v>
      </c>
      <c r="C44" s="41">
        <v>6.36</v>
      </c>
      <c r="D44" s="41">
        <v>5.61</v>
      </c>
      <c r="E44" s="41"/>
      <c r="F44" s="41"/>
      <c r="G44" s="41"/>
      <c r="H44" s="41">
        <f t="shared" si="3"/>
        <v>11.97</v>
      </c>
      <c r="I44" s="41">
        <v>11.15</v>
      </c>
      <c r="J44" s="41">
        <v>13.85</v>
      </c>
      <c r="K44" s="41">
        <f t="shared" si="0"/>
        <v>25</v>
      </c>
      <c r="L44" s="41"/>
      <c r="M44" s="41"/>
      <c r="N44" s="41">
        <f t="shared" si="1"/>
        <v>36.97</v>
      </c>
      <c r="O44" s="41">
        <v>20</v>
      </c>
      <c r="P44" s="41"/>
      <c r="Q44" s="41"/>
      <c r="R44" s="41">
        <f t="shared" si="2"/>
        <v>56.97</v>
      </c>
      <c r="S44" s="19" t="s">
        <v>32</v>
      </c>
      <c r="T44" s="19" t="s">
        <v>304</v>
      </c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</row>
    <row r="45" spans="1:33" s="43" customFormat="1" ht="37.5" x14ac:dyDescent="0.3">
      <c r="A45" s="39">
        <v>37</v>
      </c>
      <c r="B45" s="48" t="s">
        <v>81</v>
      </c>
      <c r="C45" s="41"/>
      <c r="D45" s="41"/>
      <c r="E45" s="41"/>
      <c r="F45" s="41"/>
      <c r="G45" s="41"/>
      <c r="H45" s="41">
        <f t="shared" si="3"/>
        <v>0</v>
      </c>
      <c r="I45" s="41"/>
      <c r="J45" s="41"/>
      <c r="K45" s="41">
        <f t="shared" si="0"/>
        <v>0</v>
      </c>
      <c r="L45" s="41"/>
      <c r="M45" s="41"/>
      <c r="N45" s="41">
        <f t="shared" si="1"/>
        <v>0</v>
      </c>
      <c r="O45" s="41">
        <v>10</v>
      </c>
      <c r="P45" s="41"/>
      <c r="Q45" s="41"/>
      <c r="R45" s="41">
        <f t="shared" si="2"/>
        <v>10</v>
      </c>
      <c r="S45" s="301" t="s">
        <v>45</v>
      </c>
      <c r="T45" s="301" t="s">
        <v>306</v>
      </c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</row>
    <row r="46" spans="1:33" s="43" customFormat="1" ht="37.5" x14ac:dyDescent="0.3">
      <c r="A46" s="39">
        <v>38</v>
      </c>
      <c r="B46" s="44" t="s">
        <v>82</v>
      </c>
      <c r="C46" s="41"/>
      <c r="D46" s="41">
        <v>0.26</v>
      </c>
      <c r="E46" s="41"/>
      <c r="F46" s="41"/>
      <c r="G46" s="41"/>
      <c r="H46" s="41">
        <f t="shared" si="3"/>
        <v>0.26</v>
      </c>
      <c r="I46" s="41"/>
      <c r="J46" s="41"/>
      <c r="K46" s="41">
        <f t="shared" si="0"/>
        <v>0</v>
      </c>
      <c r="L46" s="41"/>
      <c r="M46" s="41"/>
      <c r="N46" s="41">
        <f t="shared" si="1"/>
        <v>0.26</v>
      </c>
      <c r="O46" s="41"/>
      <c r="P46" s="41"/>
      <c r="Q46" s="41"/>
      <c r="R46" s="41">
        <f t="shared" si="2"/>
        <v>0.26</v>
      </c>
      <c r="S46" s="301" t="s">
        <v>32</v>
      </c>
      <c r="T46" s="301" t="s">
        <v>304</v>
      </c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</row>
    <row r="47" spans="1:33" s="43" customFormat="1" ht="75" x14ac:dyDescent="0.3">
      <c r="A47" s="39">
        <v>39</v>
      </c>
      <c r="B47" s="40" t="s">
        <v>83</v>
      </c>
      <c r="C47" s="51"/>
      <c r="D47" s="52">
        <v>9.2999999999999999E-2</v>
      </c>
      <c r="E47" s="52"/>
      <c r="F47" s="52">
        <v>9.2999999999999999E-2</v>
      </c>
      <c r="G47" s="53"/>
      <c r="H47" s="52">
        <f t="shared" si="3"/>
        <v>0</v>
      </c>
      <c r="I47" s="54"/>
      <c r="J47" s="54"/>
      <c r="K47" s="41">
        <f t="shared" si="0"/>
        <v>0</v>
      </c>
      <c r="L47" s="55"/>
      <c r="M47" s="56"/>
      <c r="N47" s="41">
        <f t="shared" si="1"/>
        <v>0</v>
      </c>
      <c r="O47" s="56"/>
      <c r="P47" s="56"/>
      <c r="Q47" s="56"/>
      <c r="R47" s="41">
        <f t="shared" si="2"/>
        <v>0</v>
      </c>
      <c r="S47" s="19" t="s">
        <v>38</v>
      </c>
      <c r="T47" s="19" t="s">
        <v>304</v>
      </c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</row>
    <row r="48" spans="1:33" s="43" customFormat="1" ht="56.25" x14ac:dyDescent="0.3">
      <c r="A48" s="39">
        <v>40</v>
      </c>
      <c r="B48" s="40" t="s">
        <v>84</v>
      </c>
      <c r="C48" s="51"/>
      <c r="D48" s="52">
        <v>5.4370000000000003</v>
      </c>
      <c r="E48" s="52"/>
      <c r="F48" s="52">
        <v>5.4370000000000003</v>
      </c>
      <c r="G48" s="53"/>
      <c r="H48" s="52">
        <f t="shared" si="3"/>
        <v>0</v>
      </c>
      <c r="I48" s="54"/>
      <c r="J48" s="54">
        <v>0.1</v>
      </c>
      <c r="K48" s="41">
        <f t="shared" si="0"/>
        <v>0.1</v>
      </c>
      <c r="L48" s="55"/>
      <c r="M48" s="56">
        <v>0.1</v>
      </c>
      <c r="N48" s="41">
        <f t="shared" si="1"/>
        <v>0</v>
      </c>
      <c r="O48" s="56">
        <v>0.1</v>
      </c>
      <c r="P48" s="56"/>
      <c r="Q48" s="56">
        <v>0.1</v>
      </c>
      <c r="R48" s="41">
        <f t="shared" si="2"/>
        <v>0</v>
      </c>
      <c r="S48" s="19" t="s">
        <v>38</v>
      </c>
      <c r="T48" s="19" t="s">
        <v>304</v>
      </c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</row>
    <row r="49" spans="1:33" s="43" customFormat="1" ht="93.75" x14ac:dyDescent="0.3">
      <c r="A49" s="39">
        <v>41</v>
      </c>
      <c r="B49" s="40" t="s">
        <v>85</v>
      </c>
      <c r="C49" s="51"/>
      <c r="D49" s="52">
        <v>3.0000000000000001E-3</v>
      </c>
      <c r="E49" s="52"/>
      <c r="F49" s="52">
        <v>3.0000000000000001E-3</v>
      </c>
      <c r="G49" s="53"/>
      <c r="H49" s="52">
        <f t="shared" si="3"/>
        <v>0</v>
      </c>
      <c r="I49" s="54"/>
      <c r="J49" s="54"/>
      <c r="K49" s="41">
        <f t="shared" si="0"/>
        <v>0</v>
      </c>
      <c r="L49" s="55"/>
      <c r="M49" s="56"/>
      <c r="N49" s="41">
        <f t="shared" si="1"/>
        <v>0</v>
      </c>
      <c r="O49" s="56"/>
      <c r="P49" s="56"/>
      <c r="Q49" s="56"/>
      <c r="R49" s="41">
        <f t="shared" si="2"/>
        <v>0</v>
      </c>
      <c r="S49" s="19" t="s">
        <v>86</v>
      </c>
      <c r="T49" s="19" t="s">
        <v>304</v>
      </c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</row>
    <row r="50" spans="1:33" s="43" customFormat="1" x14ac:dyDescent="0.3">
      <c r="A50" s="39">
        <v>42</v>
      </c>
      <c r="B50" s="40" t="s">
        <v>87</v>
      </c>
      <c r="C50" s="51">
        <v>0.46700000000000003</v>
      </c>
      <c r="D50" s="52"/>
      <c r="E50" s="52"/>
      <c r="F50" s="52"/>
      <c r="G50" s="53"/>
      <c r="H50" s="52">
        <f t="shared" si="3"/>
        <v>0.46700000000000003</v>
      </c>
      <c r="I50" s="54"/>
      <c r="J50" s="54"/>
      <c r="K50" s="41">
        <f t="shared" si="0"/>
        <v>0</v>
      </c>
      <c r="L50" s="55"/>
      <c r="M50" s="56">
        <v>0.46700000000000003</v>
      </c>
      <c r="N50" s="41">
        <f t="shared" si="1"/>
        <v>0</v>
      </c>
      <c r="O50" s="56"/>
      <c r="P50" s="56"/>
      <c r="Q50" s="56"/>
      <c r="R50" s="41">
        <f t="shared" si="2"/>
        <v>0</v>
      </c>
      <c r="S50" s="19" t="s">
        <v>65</v>
      </c>
      <c r="T50" s="19" t="s">
        <v>304</v>
      </c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</row>
    <row r="51" spans="1:33" s="43" customFormat="1" ht="75" x14ac:dyDescent="0.3">
      <c r="A51" s="39">
        <v>43</v>
      </c>
      <c r="B51" s="40" t="s">
        <v>88</v>
      </c>
      <c r="C51" s="51"/>
      <c r="D51" s="52">
        <v>0.51900000000000002</v>
      </c>
      <c r="E51" s="52"/>
      <c r="F51" s="52">
        <v>0.51900000000000002</v>
      </c>
      <c r="G51" s="53"/>
      <c r="H51" s="52">
        <f t="shared" si="3"/>
        <v>0</v>
      </c>
      <c r="I51" s="54">
        <v>1.6</v>
      </c>
      <c r="J51" s="54">
        <v>6.69</v>
      </c>
      <c r="K51" s="41">
        <f t="shared" si="0"/>
        <v>8.2900000000000009</v>
      </c>
      <c r="L51" s="55"/>
      <c r="M51" s="56">
        <f>K51</f>
        <v>8.2900000000000009</v>
      </c>
      <c r="N51" s="41">
        <f t="shared" si="1"/>
        <v>0</v>
      </c>
      <c r="O51" s="56"/>
      <c r="P51" s="56"/>
      <c r="Q51" s="56"/>
      <c r="R51" s="41">
        <f t="shared" si="2"/>
        <v>0</v>
      </c>
      <c r="S51" s="19" t="s">
        <v>57</v>
      </c>
      <c r="T51" s="19" t="s">
        <v>304</v>
      </c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 s="43" customFormat="1" ht="93.75" x14ac:dyDescent="0.3">
      <c r="A52" s="39">
        <v>44</v>
      </c>
      <c r="B52" s="40" t="s">
        <v>89</v>
      </c>
      <c r="C52" s="51">
        <v>6.1909999999999998</v>
      </c>
      <c r="D52" s="52">
        <v>6.8280000000000003</v>
      </c>
      <c r="E52" s="52"/>
      <c r="F52" s="52"/>
      <c r="G52" s="53"/>
      <c r="H52" s="52">
        <f t="shared" si="3"/>
        <v>13.019</v>
      </c>
      <c r="I52" s="54">
        <v>3.14</v>
      </c>
      <c r="J52" s="54">
        <v>11.08</v>
      </c>
      <c r="K52" s="41">
        <f t="shared" si="0"/>
        <v>14.22</v>
      </c>
      <c r="L52" s="55"/>
      <c r="M52" s="56"/>
      <c r="N52" s="41">
        <f t="shared" si="1"/>
        <v>27.239000000000001</v>
      </c>
      <c r="O52" s="56">
        <v>6</v>
      </c>
      <c r="P52" s="56"/>
      <c r="Q52" s="57">
        <v>33.239000000000004</v>
      </c>
      <c r="R52" s="41">
        <f t="shared" si="2"/>
        <v>0</v>
      </c>
      <c r="S52" s="19" t="s">
        <v>90</v>
      </c>
      <c r="T52" s="19" t="s">
        <v>304</v>
      </c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</row>
    <row r="53" spans="1:33" s="43" customFormat="1" ht="75" x14ac:dyDescent="0.3">
      <c r="A53" s="39">
        <v>45</v>
      </c>
      <c r="B53" s="40" t="s">
        <v>91</v>
      </c>
      <c r="C53" s="51">
        <v>1.109</v>
      </c>
      <c r="D53" s="52">
        <v>0.21199999999999999</v>
      </c>
      <c r="E53" s="52"/>
      <c r="F53" s="52">
        <v>1.321</v>
      </c>
      <c r="G53" s="53"/>
      <c r="H53" s="52">
        <f t="shared" si="3"/>
        <v>0</v>
      </c>
      <c r="I53" s="54">
        <v>0.05</v>
      </c>
      <c r="J53" s="54"/>
      <c r="K53" s="41">
        <f t="shared" si="0"/>
        <v>0.05</v>
      </c>
      <c r="L53" s="55"/>
      <c r="M53" s="56">
        <v>0.05</v>
      </c>
      <c r="N53" s="41">
        <f t="shared" si="1"/>
        <v>0</v>
      </c>
      <c r="O53" s="56"/>
      <c r="P53" s="56"/>
      <c r="Q53" s="56"/>
      <c r="R53" s="41">
        <f t="shared" si="2"/>
        <v>0</v>
      </c>
      <c r="S53" s="19" t="s">
        <v>90</v>
      </c>
      <c r="T53" s="19" t="s">
        <v>304</v>
      </c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</row>
    <row r="54" spans="1:33" s="43" customFormat="1" ht="150" x14ac:dyDescent="0.3">
      <c r="A54" s="39">
        <v>46</v>
      </c>
      <c r="B54" s="40" t="s">
        <v>92</v>
      </c>
      <c r="C54" s="51"/>
      <c r="D54" s="52">
        <v>0.27300000000000002</v>
      </c>
      <c r="E54" s="52"/>
      <c r="F54" s="52">
        <v>0.27300000000000002</v>
      </c>
      <c r="G54" s="53"/>
      <c r="H54" s="52">
        <f t="shared" si="3"/>
        <v>0</v>
      </c>
      <c r="I54" s="54">
        <v>0.54</v>
      </c>
      <c r="J54" s="54">
        <v>1.1100000000000001</v>
      </c>
      <c r="K54" s="41">
        <f t="shared" si="0"/>
        <v>1.6500000000000001</v>
      </c>
      <c r="L54" s="55"/>
      <c r="M54" s="56">
        <v>1.6500000000000001</v>
      </c>
      <c r="N54" s="41">
        <f t="shared" si="1"/>
        <v>0</v>
      </c>
      <c r="O54" s="56"/>
      <c r="P54" s="56"/>
      <c r="Q54" s="56"/>
      <c r="R54" s="41">
        <f t="shared" si="2"/>
        <v>0</v>
      </c>
      <c r="S54" s="19" t="s">
        <v>32</v>
      </c>
      <c r="T54" s="19" t="s">
        <v>304</v>
      </c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</row>
    <row r="55" spans="1:33" s="43" customFormat="1" ht="37.5" x14ac:dyDescent="0.3">
      <c r="A55" s="39">
        <v>47</v>
      </c>
      <c r="B55" s="58" t="s">
        <v>93</v>
      </c>
      <c r="C55" s="59">
        <v>0.67900000000000005</v>
      </c>
      <c r="D55" s="60"/>
      <c r="E55" s="60"/>
      <c r="F55" s="60"/>
      <c r="G55" s="61"/>
      <c r="H55" s="60">
        <f t="shared" si="3"/>
        <v>0.67900000000000005</v>
      </c>
      <c r="I55" s="62"/>
      <c r="J55" s="62"/>
      <c r="K55" s="63">
        <f t="shared" si="0"/>
        <v>0</v>
      </c>
      <c r="L55" s="64"/>
      <c r="M55" s="65"/>
      <c r="N55" s="63">
        <f t="shared" si="1"/>
        <v>0.67900000000000005</v>
      </c>
      <c r="O55" s="65"/>
      <c r="P55" s="65"/>
      <c r="Q55" s="65"/>
      <c r="R55" s="63">
        <f t="shared" si="2"/>
        <v>0.67900000000000005</v>
      </c>
      <c r="S55" s="19"/>
      <c r="T55" s="19" t="s">
        <v>307</v>
      </c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</row>
    <row r="56" spans="1:33" s="43" customFormat="1" ht="75" x14ac:dyDescent="0.3">
      <c r="A56" s="39">
        <v>48</v>
      </c>
      <c r="B56" s="58" t="s">
        <v>94</v>
      </c>
      <c r="C56" s="59">
        <v>-0.67900000000000005</v>
      </c>
      <c r="D56" s="60"/>
      <c r="E56" s="60"/>
      <c r="F56" s="60"/>
      <c r="G56" s="61"/>
      <c r="H56" s="60">
        <f t="shared" si="3"/>
        <v>-0.67900000000000005</v>
      </c>
      <c r="I56" s="62"/>
      <c r="J56" s="62"/>
      <c r="K56" s="63">
        <f t="shared" si="0"/>
        <v>0</v>
      </c>
      <c r="L56" s="64"/>
      <c r="M56" s="65"/>
      <c r="N56" s="63">
        <f t="shared" si="1"/>
        <v>-0.67900000000000005</v>
      </c>
      <c r="O56" s="65"/>
      <c r="P56" s="65"/>
      <c r="Q56" s="65"/>
      <c r="R56" s="63">
        <f t="shared" si="2"/>
        <v>-0.67900000000000005</v>
      </c>
      <c r="S56" s="19"/>
      <c r="T56" s="19" t="s">
        <v>307</v>
      </c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</row>
    <row r="57" spans="1:33" s="43" customFormat="1" ht="75" x14ac:dyDescent="0.3">
      <c r="A57" s="39">
        <v>49</v>
      </c>
      <c r="B57" s="40" t="s">
        <v>95</v>
      </c>
      <c r="C57" s="66"/>
      <c r="D57" s="52"/>
      <c r="E57" s="52"/>
      <c r="F57" s="52"/>
      <c r="G57" s="53"/>
      <c r="H57" s="52">
        <f t="shared" si="3"/>
        <v>0</v>
      </c>
      <c r="I57" s="54"/>
      <c r="J57" s="54">
        <v>0.12</v>
      </c>
      <c r="K57" s="41">
        <f t="shared" si="0"/>
        <v>0.12</v>
      </c>
      <c r="L57" s="55"/>
      <c r="M57" s="56"/>
      <c r="N57" s="41">
        <f t="shared" si="1"/>
        <v>0.12</v>
      </c>
      <c r="O57" s="56">
        <v>5</v>
      </c>
      <c r="P57" s="56"/>
      <c r="Q57" s="56"/>
      <c r="R57" s="41">
        <f t="shared" si="2"/>
        <v>5.12</v>
      </c>
      <c r="S57" s="19" t="s">
        <v>68</v>
      </c>
      <c r="T57" s="19" t="s">
        <v>306</v>
      </c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</row>
    <row r="58" spans="1:33" s="43" customFormat="1" ht="75" x14ac:dyDescent="0.3">
      <c r="A58" s="39">
        <v>50</v>
      </c>
      <c r="B58" s="40" t="s">
        <v>96</v>
      </c>
      <c r="C58" s="66"/>
      <c r="D58" s="52"/>
      <c r="E58" s="52"/>
      <c r="F58" s="52"/>
      <c r="G58" s="53"/>
      <c r="H58" s="52">
        <f t="shared" si="3"/>
        <v>0</v>
      </c>
      <c r="I58" s="54"/>
      <c r="J58" s="54">
        <v>0.13</v>
      </c>
      <c r="K58" s="41">
        <f t="shared" si="0"/>
        <v>0.13</v>
      </c>
      <c r="L58" s="55"/>
      <c r="M58" s="56"/>
      <c r="N58" s="41">
        <f t="shared" si="1"/>
        <v>0.13</v>
      </c>
      <c r="O58" s="56">
        <v>5</v>
      </c>
      <c r="P58" s="56"/>
      <c r="Q58" s="56"/>
      <c r="R58" s="41">
        <f t="shared" si="2"/>
        <v>5.13</v>
      </c>
      <c r="S58" s="19" t="s">
        <v>68</v>
      </c>
      <c r="T58" s="19" t="s">
        <v>306</v>
      </c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</row>
    <row r="59" spans="1:33" s="43" customFormat="1" ht="93.75" x14ac:dyDescent="0.3">
      <c r="A59" s="39">
        <v>51</v>
      </c>
      <c r="B59" s="40" t="s">
        <v>97</v>
      </c>
      <c r="C59" s="66"/>
      <c r="D59" s="52"/>
      <c r="E59" s="52"/>
      <c r="F59" s="52"/>
      <c r="G59" s="53"/>
      <c r="H59" s="52">
        <f t="shared" si="3"/>
        <v>0</v>
      </c>
      <c r="I59" s="54"/>
      <c r="J59" s="54">
        <v>0.2</v>
      </c>
      <c r="K59" s="41">
        <f t="shared" si="0"/>
        <v>0.2</v>
      </c>
      <c r="L59" s="55"/>
      <c r="M59" s="56"/>
      <c r="N59" s="41">
        <f t="shared" si="1"/>
        <v>0.2</v>
      </c>
      <c r="O59" s="56">
        <v>5</v>
      </c>
      <c r="P59" s="56"/>
      <c r="Q59" s="56"/>
      <c r="R59" s="41">
        <f t="shared" si="2"/>
        <v>5.2</v>
      </c>
      <c r="S59" s="19" t="s">
        <v>68</v>
      </c>
      <c r="T59" s="19" t="s">
        <v>306</v>
      </c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</row>
    <row r="60" spans="1:33" s="43" customFormat="1" ht="56.25" x14ac:dyDescent="0.3">
      <c r="A60" s="39">
        <v>52</v>
      </c>
      <c r="B60" s="40" t="s">
        <v>98</v>
      </c>
      <c r="C60" s="66"/>
      <c r="D60" s="52"/>
      <c r="E60" s="52"/>
      <c r="F60" s="52"/>
      <c r="G60" s="53"/>
      <c r="H60" s="52">
        <f t="shared" si="3"/>
        <v>0</v>
      </c>
      <c r="I60" s="54"/>
      <c r="J60" s="54">
        <v>0</v>
      </c>
      <c r="K60" s="41">
        <f t="shared" si="0"/>
        <v>0</v>
      </c>
      <c r="L60" s="55"/>
      <c r="M60" s="56"/>
      <c r="N60" s="41">
        <f t="shared" si="1"/>
        <v>0</v>
      </c>
      <c r="O60" s="56">
        <v>3</v>
      </c>
      <c r="P60" s="56"/>
      <c r="Q60" s="56"/>
      <c r="R60" s="41">
        <f t="shared" si="2"/>
        <v>3</v>
      </c>
      <c r="S60" s="19" t="s">
        <v>68</v>
      </c>
      <c r="T60" s="19" t="s">
        <v>306</v>
      </c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</row>
    <row r="61" spans="1:33" s="43" customFormat="1" ht="56.25" x14ac:dyDescent="0.3">
      <c r="A61" s="39">
        <v>53</v>
      </c>
      <c r="B61" s="40" t="s">
        <v>99</v>
      </c>
      <c r="C61" s="66"/>
      <c r="D61" s="52"/>
      <c r="E61" s="52"/>
      <c r="F61" s="52"/>
      <c r="G61" s="53"/>
      <c r="H61" s="52">
        <f t="shared" si="3"/>
        <v>0</v>
      </c>
      <c r="I61" s="54"/>
      <c r="J61" s="54">
        <v>0</v>
      </c>
      <c r="K61" s="41">
        <f t="shared" si="0"/>
        <v>0</v>
      </c>
      <c r="L61" s="55"/>
      <c r="M61" s="56"/>
      <c r="N61" s="41">
        <f t="shared" si="1"/>
        <v>0</v>
      </c>
      <c r="O61" s="56">
        <v>3</v>
      </c>
      <c r="P61" s="56"/>
      <c r="Q61" s="56"/>
      <c r="R61" s="41">
        <f t="shared" si="2"/>
        <v>3</v>
      </c>
      <c r="S61" s="19" t="s">
        <v>68</v>
      </c>
      <c r="T61" s="19" t="s">
        <v>306</v>
      </c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</row>
    <row r="62" spans="1:33" s="43" customFormat="1" ht="56.25" x14ac:dyDescent="0.3">
      <c r="A62" s="39">
        <v>54</v>
      </c>
      <c r="B62" s="40" t="s">
        <v>100</v>
      </c>
      <c r="C62" s="66"/>
      <c r="D62" s="52"/>
      <c r="E62" s="52"/>
      <c r="F62" s="52"/>
      <c r="G62" s="53"/>
      <c r="H62" s="52">
        <f t="shared" si="3"/>
        <v>0</v>
      </c>
      <c r="I62" s="54"/>
      <c r="J62" s="54">
        <v>0</v>
      </c>
      <c r="K62" s="41">
        <f t="shared" si="0"/>
        <v>0</v>
      </c>
      <c r="L62" s="55"/>
      <c r="M62" s="56"/>
      <c r="N62" s="41">
        <f t="shared" si="1"/>
        <v>0</v>
      </c>
      <c r="O62" s="56">
        <v>3</v>
      </c>
      <c r="P62" s="56"/>
      <c r="Q62" s="56"/>
      <c r="R62" s="41">
        <f t="shared" si="2"/>
        <v>3</v>
      </c>
      <c r="S62" s="19" t="s">
        <v>68</v>
      </c>
      <c r="T62" s="19" t="s">
        <v>306</v>
      </c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</row>
    <row r="63" spans="1:33" s="43" customFormat="1" ht="75" x14ac:dyDescent="0.3">
      <c r="A63" s="39">
        <v>55</v>
      </c>
      <c r="B63" s="40" t="s">
        <v>101</v>
      </c>
      <c r="C63" s="66"/>
      <c r="D63" s="52"/>
      <c r="E63" s="52"/>
      <c r="F63" s="52"/>
      <c r="G63" s="53"/>
      <c r="H63" s="52">
        <f t="shared" si="3"/>
        <v>0</v>
      </c>
      <c r="I63" s="54"/>
      <c r="J63" s="54">
        <v>0</v>
      </c>
      <c r="K63" s="41">
        <f t="shared" si="0"/>
        <v>0</v>
      </c>
      <c r="L63" s="55"/>
      <c r="M63" s="56"/>
      <c r="N63" s="41">
        <f t="shared" si="1"/>
        <v>0</v>
      </c>
      <c r="O63" s="56">
        <v>5</v>
      </c>
      <c r="P63" s="56"/>
      <c r="Q63" s="56"/>
      <c r="R63" s="41">
        <f t="shared" si="2"/>
        <v>5</v>
      </c>
      <c r="S63" s="19" t="s">
        <v>68</v>
      </c>
      <c r="T63" s="19" t="s">
        <v>306</v>
      </c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</row>
    <row r="64" spans="1:33" s="43" customFormat="1" ht="56.25" x14ac:dyDescent="0.3">
      <c r="A64" s="39">
        <v>56</v>
      </c>
      <c r="B64" s="40" t="s">
        <v>102</v>
      </c>
      <c r="C64" s="66"/>
      <c r="D64" s="52"/>
      <c r="E64" s="52"/>
      <c r="F64" s="52"/>
      <c r="G64" s="53"/>
      <c r="H64" s="52">
        <f t="shared" si="3"/>
        <v>0</v>
      </c>
      <c r="I64" s="54"/>
      <c r="J64" s="54">
        <v>0.15</v>
      </c>
      <c r="K64" s="41">
        <f t="shared" si="0"/>
        <v>0.15</v>
      </c>
      <c r="L64" s="55"/>
      <c r="M64" s="56"/>
      <c r="N64" s="41">
        <f t="shared" si="1"/>
        <v>0.15</v>
      </c>
      <c r="O64" s="56">
        <v>10</v>
      </c>
      <c r="P64" s="56"/>
      <c r="Q64" s="56"/>
      <c r="R64" s="41">
        <f t="shared" si="2"/>
        <v>10.15</v>
      </c>
      <c r="S64" s="19" t="s">
        <v>68</v>
      </c>
      <c r="T64" s="19" t="s">
        <v>306</v>
      </c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</row>
    <row r="65" spans="1:33" s="43" customFormat="1" x14ac:dyDescent="0.3">
      <c r="A65" s="39">
        <v>57</v>
      </c>
      <c r="B65" s="40" t="s">
        <v>103</v>
      </c>
      <c r="C65" s="66"/>
      <c r="D65" s="52"/>
      <c r="E65" s="52"/>
      <c r="F65" s="52"/>
      <c r="G65" s="53"/>
      <c r="H65" s="52">
        <f t="shared" si="3"/>
        <v>0</v>
      </c>
      <c r="I65" s="54"/>
      <c r="J65" s="54">
        <v>0</v>
      </c>
      <c r="K65" s="41">
        <f t="shared" si="0"/>
        <v>0</v>
      </c>
      <c r="L65" s="55"/>
      <c r="M65" s="56"/>
      <c r="N65" s="41">
        <f t="shared" si="1"/>
        <v>0</v>
      </c>
      <c r="O65" s="56">
        <v>10</v>
      </c>
      <c r="P65" s="56"/>
      <c r="Q65" s="56"/>
      <c r="R65" s="41">
        <f t="shared" si="2"/>
        <v>10</v>
      </c>
      <c r="S65" s="19" t="s">
        <v>68</v>
      </c>
      <c r="T65" s="19" t="s">
        <v>306</v>
      </c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</row>
    <row r="66" spans="1:33" s="43" customFormat="1" x14ac:dyDescent="0.3">
      <c r="A66" s="39">
        <v>58</v>
      </c>
      <c r="B66" s="40" t="s">
        <v>104</v>
      </c>
      <c r="C66" s="66"/>
      <c r="D66" s="52"/>
      <c r="E66" s="52"/>
      <c r="F66" s="52"/>
      <c r="G66" s="53"/>
      <c r="H66" s="52">
        <f t="shared" si="3"/>
        <v>0</v>
      </c>
      <c r="I66" s="54"/>
      <c r="J66" s="54">
        <v>0</v>
      </c>
      <c r="K66" s="41">
        <f t="shared" si="0"/>
        <v>0</v>
      </c>
      <c r="L66" s="55"/>
      <c r="M66" s="56"/>
      <c r="N66" s="41">
        <f t="shared" si="1"/>
        <v>0</v>
      </c>
      <c r="O66" s="56">
        <v>5</v>
      </c>
      <c r="P66" s="56"/>
      <c r="Q66" s="56"/>
      <c r="R66" s="41">
        <f t="shared" si="2"/>
        <v>5</v>
      </c>
      <c r="S66" s="19" t="s">
        <v>68</v>
      </c>
      <c r="T66" s="19" t="s">
        <v>306</v>
      </c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</row>
    <row r="67" spans="1:33" s="43" customFormat="1" ht="56.25" x14ac:dyDescent="0.3">
      <c r="A67" s="39">
        <v>59</v>
      </c>
      <c r="B67" s="40" t="s">
        <v>105</v>
      </c>
      <c r="C67" s="66"/>
      <c r="D67" s="52"/>
      <c r="E67" s="52"/>
      <c r="F67" s="52"/>
      <c r="G67" s="53"/>
      <c r="H67" s="52">
        <f t="shared" si="3"/>
        <v>0</v>
      </c>
      <c r="I67" s="54"/>
      <c r="J67" s="54">
        <v>0.13</v>
      </c>
      <c r="K67" s="41">
        <f t="shared" si="0"/>
        <v>0.13</v>
      </c>
      <c r="L67" s="55"/>
      <c r="M67" s="56"/>
      <c r="N67" s="41">
        <f t="shared" si="1"/>
        <v>0.13</v>
      </c>
      <c r="O67" s="56">
        <v>5</v>
      </c>
      <c r="P67" s="56"/>
      <c r="Q67" s="56"/>
      <c r="R67" s="41">
        <f t="shared" si="2"/>
        <v>5.13</v>
      </c>
      <c r="S67" s="19" t="s">
        <v>68</v>
      </c>
      <c r="T67" s="19" t="s">
        <v>306</v>
      </c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</row>
    <row r="68" spans="1:33" s="43" customFormat="1" ht="56.25" x14ac:dyDescent="0.3">
      <c r="A68" s="39">
        <v>60</v>
      </c>
      <c r="B68" s="47" t="s">
        <v>106</v>
      </c>
      <c r="C68" s="67">
        <v>53.19</v>
      </c>
      <c r="D68" s="67">
        <v>1.43</v>
      </c>
      <c r="E68" s="67">
        <v>1.55</v>
      </c>
      <c r="F68" s="68"/>
      <c r="G68" s="69"/>
      <c r="H68" s="67">
        <f t="shared" si="3"/>
        <v>56.169999999999995</v>
      </c>
      <c r="I68" s="68"/>
      <c r="J68" s="70">
        <v>22</v>
      </c>
      <c r="K68" s="41">
        <f t="shared" si="0"/>
        <v>22</v>
      </c>
      <c r="L68" s="69"/>
      <c r="M68" s="69"/>
      <c r="N68" s="41">
        <f t="shared" si="1"/>
        <v>78.169999999999987</v>
      </c>
      <c r="O68" s="70">
        <v>15</v>
      </c>
      <c r="P68" s="69"/>
      <c r="Q68" s="69"/>
      <c r="R68" s="41">
        <f t="shared" si="2"/>
        <v>93.169999999999987</v>
      </c>
      <c r="S68" s="25" t="s">
        <v>38</v>
      </c>
      <c r="T68" s="19" t="s">
        <v>304</v>
      </c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</row>
    <row r="69" spans="1:33" s="43" customFormat="1" ht="37.5" x14ac:dyDescent="0.3">
      <c r="A69" s="39">
        <v>61</v>
      </c>
      <c r="B69" s="47" t="s">
        <v>107</v>
      </c>
      <c r="C69" s="67">
        <v>128.29</v>
      </c>
      <c r="D69" s="67">
        <v>1.03</v>
      </c>
      <c r="E69" s="67">
        <v>3.85</v>
      </c>
      <c r="F69" s="67"/>
      <c r="G69" s="69"/>
      <c r="H69" s="67">
        <f t="shared" si="3"/>
        <v>133.16999999999999</v>
      </c>
      <c r="I69" s="67">
        <v>4.1500000000000004</v>
      </c>
      <c r="J69" s="70">
        <v>37</v>
      </c>
      <c r="K69" s="41">
        <f t="shared" si="0"/>
        <v>41.15</v>
      </c>
      <c r="L69" s="69"/>
      <c r="M69" s="69"/>
      <c r="N69" s="41">
        <f t="shared" si="1"/>
        <v>174.32</v>
      </c>
      <c r="O69" s="70">
        <v>32.5</v>
      </c>
      <c r="P69" s="69"/>
      <c r="Q69" s="69"/>
      <c r="R69" s="41">
        <f t="shared" si="2"/>
        <v>206.82</v>
      </c>
      <c r="S69" s="25" t="s">
        <v>57</v>
      </c>
      <c r="T69" s="19" t="s">
        <v>304</v>
      </c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</row>
    <row r="70" spans="1:33" s="43" customFormat="1" ht="56.25" x14ac:dyDescent="0.3">
      <c r="A70" s="39">
        <v>62</v>
      </c>
      <c r="B70" s="47" t="s">
        <v>108</v>
      </c>
      <c r="C70" s="67">
        <v>54.75</v>
      </c>
      <c r="D70" s="67">
        <v>8.67</v>
      </c>
      <c r="E70" s="68"/>
      <c r="F70" s="67">
        <v>3.32</v>
      </c>
      <c r="G70" s="69"/>
      <c r="H70" s="67">
        <f t="shared" si="3"/>
        <v>60.1</v>
      </c>
      <c r="I70" s="67">
        <v>0.2</v>
      </c>
      <c r="J70" s="70">
        <v>1</v>
      </c>
      <c r="K70" s="41">
        <f t="shared" si="0"/>
        <v>1.2</v>
      </c>
      <c r="L70" s="69"/>
      <c r="M70" s="69"/>
      <c r="N70" s="41">
        <f t="shared" si="1"/>
        <v>61.300000000000004</v>
      </c>
      <c r="O70" s="70">
        <v>0.25</v>
      </c>
      <c r="P70" s="69"/>
      <c r="Q70" s="69"/>
      <c r="R70" s="41">
        <f t="shared" si="2"/>
        <v>61.550000000000004</v>
      </c>
      <c r="S70" s="25" t="s">
        <v>57</v>
      </c>
      <c r="T70" s="19" t="s">
        <v>304</v>
      </c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</row>
    <row r="71" spans="1:33" s="43" customFormat="1" ht="37.5" x14ac:dyDescent="0.3">
      <c r="A71" s="39">
        <v>63</v>
      </c>
      <c r="B71" s="47" t="s">
        <v>109</v>
      </c>
      <c r="C71" s="67">
        <v>0.56999999999999995</v>
      </c>
      <c r="D71" s="68"/>
      <c r="E71" s="68"/>
      <c r="F71" s="68"/>
      <c r="G71" s="69"/>
      <c r="H71" s="67">
        <f t="shared" si="3"/>
        <v>0.56999999999999995</v>
      </c>
      <c r="I71" s="68"/>
      <c r="J71" s="69"/>
      <c r="K71" s="41">
        <f t="shared" si="0"/>
        <v>0</v>
      </c>
      <c r="L71" s="69"/>
      <c r="M71" s="69"/>
      <c r="N71" s="41">
        <f t="shared" si="1"/>
        <v>0.56999999999999995</v>
      </c>
      <c r="O71" s="69"/>
      <c r="P71" s="69"/>
      <c r="Q71" s="69"/>
      <c r="R71" s="41">
        <f t="shared" si="2"/>
        <v>0.56999999999999995</v>
      </c>
      <c r="S71" s="19"/>
      <c r="T71" s="19" t="s">
        <v>307</v>
      </c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</row>
    <row r="72" spans="1:33" s="43" customFormat="1" x14ac:dyDescent="0.3">
      <c r="A72" s="39">
        <v>64</v>
      </c>
      <c r="B72" s="47" t="s">
        <v>110</v>
      </c>
      <c r="C72" s="67">
        <v>0.13</v>
      </c>
      <c r="D72" s="68"/>
      <c r="E72" s="68"/>
      <c r="F72" s="68"/>
      <c r="G72" s="69"/>
      <c r="H72" s="67">
        <f t="shared" si="3"/>
        <v>0.13</v>
      </c>
      <c r="I72" s="68"/>
      <c r="J72" s="70">
        <v>0.4</v>
      </c>
      <c r="K72" s="41">
        <f t="shared" si="0"/>
        <v>0.4</v>
      </c>
      <c r="L72" s="69"/>
      <c r="M72" s="69"/>
      <c r="N72" s="41">
        <f t="shared" si="1"/>
        <v>0.53</v>
      </c>
      <c r="O72" s="69"/>
      <c r="P72" s="69"/>
      <c r="Q72" s="69"/>
      <c r="R72" s="41">
        <f t="shared" si="2"/>
        <v>0.53</v>
      </c>
      <c r="S72" s="25" t="s">
        <v>111</v>
      </c>
      <c r="T72" s="19" t="s">
        <v>307</v>
      </c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</row>
    <row r="73" spans="1:33" s="43" customFormat="1" ht="37.5" x14ac:dyDescent="0.3">
      <c r="A73" s="39">
        <v>65</v>
      </c>
      <c r="B73" s="47" t="s">
        <v>112</v>
      </c>
      <c r="C73" s="67">
        <v>-0.7</v>
      </c>
      <c r="D73" s="68"/>
      <c r="E73" s="68"/>
      <c r="F73" s="68"/>
      <c r="G73" s="69"/>
      <c r="H73" s="67">
        <f t="shared" si="3"/>
        <v>-0.7</v>
      </c>
      <c r="I73" s="68"/>
      <c r="J73" s="69"/>
      <c r="K73" s="41">
        <f t="shared" ref="K73:K135" si="4">I73+J73</f>
        <v>0</v>
      </c>
      <c r="L73" s="69"/>
      <c r="M73" s="69"/>
      <c r="N73" s="41">
        <f t="shared" ref="N73:N131" si="5">H73+K73-M73</f>
        <v>-0.7</v>
      </c>
      <c r="O73" s="69"/>
      <c r="P73" s="69"/>
      <c r="Q73" s="69"/>
      <c r="R73" s="41">
        <f t="shared" ref="R73:R131" si="6">N73+O73-Q73</f>
        <v>-0.7</v>
      </c>
      <c r="S73" s="25"/>
      <c r="T73" s="19" t="s">
        <v>307</v>
      </c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</row>
    <row r="74" spans="1:33" s="43" customFormat="1" ht="37.5" x14ac:dyDescent="0.3">
      <c r="A74" s="39">
        <v>66</v>
      </c>
      <c r="B74" s="47" t="s">
        <v>113</v>
      </c>
      <c r="C74" s="68"/>
      <c r="D74" s="68"/>
      <c r="E74" s="68"/>
      <c r="F74" s="68"/>
      <c r="G74" s="69"/>
      <c r="H74" s="67">
        <f t="shared" si="3"/>
        <v>0</v>
      </c>
      <c r="I74" s="67">
        <v>0.08</v>
      </c>
      <c r="J74" s="70">
        <v>10</v>
      </c>
      <c r="K74" s="41">
        <f t="shared" si="4"/>
        <v>10.08</v>
      </c>
      <c r="L74" s="69"/>
      <c r="M74" s="69"/>
      <c r="N74" s="41">
        <f t="shared" si="5"/>
        <v>10.08</v>
      </c>
      <c r="O74" s="70">
        <v>30</v>
      </c>
      <c r="P74" s="69"/>
      <c r="Q74" s="69"/>
      <c r="R74" s="41">
        <f t="shared" si="6"/>
        <v>40.08</v>
      </c>
      <c r="S74" s="25" t="s">
        <v>70</v>
      </c>
      <c r="T74" s="19" t="s">
        <v>304</v>
      </c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</row>
    <row r="75" spans="1:33" s="43" customFormat="1" x14ac:dyDescent="0.3">
      <c r="A75" s="39">
        <v>67</v>
      </c>
      <c r="B75" s="47" t="s">
        <v>114</v>
      </c>
      <c r="C75" s="68"/>
      <c r="D75" s="68"/>
      <c r="E75" s="68"/>
      <c r="F75" s="68"/>
      <c r="G75" s="69"/>
      <c r="H75" s="67">
        <f t="shared" si="3"/>
        <v>0</v>
      </c>
      <c r="I75" s="67">
        <v>0.28999999999999998</v>
      </c>
      <c r="J75" s="69"/>
      <c r="K75" s="41">
        <f t="shared" si="4"/>
        <v>0.28999999999999998</v>
      </c>
      <c r="L75" s="69"/>
      <c r="M75" s="69"/>
      <c r="N75" s="41">
        <f t="shared" si="5"/>
        <v>0.28999999999999998</v>
      </c>
      <c r="O75" s="70">
        <v>14</v>
      </c>
      <c r="P75" s="69"/>
      <c r="Q75" s="69"/>
      <c r="R75" s="41">
        <f t="shared" si="6"/>
        <v>14.29</v>
      </c>
      <c r="S75" s="25" t="s">
        <v>70</v>
      </c>
      <c r="T75" s="19" t="s">
        <v>304</v>
      </c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</row>
    <row r="76" spans="1:33" s="43" customFormat="1" x14ac:dyDescent="0.3">
      <c r="A76" s="39">
        <v>68</v>
      </c>
      <c r="B76" s="47" t="s">
        <v>115</v>
      </c>
      <c r="C76" s="68"/>
      <c r="D76" s="68"/>
      <c r="E76" s="68"/>
      <c r="F76" s="68"/>
      <c r="G76" s="69"/>
      <c r="H76" s="67">
        <f t="shared" si="3"/>
        <v>0</v>
      </c>
      <c r="I76" s="68"/>
      <c r="J76" s="69"/>
      <c r="K76" s="41">
        <f t="shared" si="4"/>
        <v>0</v>
      </c>
      <c r="L76" s="69"/>
      <c r="M76" s="69"/>
      <c r="N76" s="41">
        <f t="shared" si="5"/>
        <v>0</v>
      </c>
      <c r="O76" s="70">
        <v>30</v>
      </c>
      <c r="P76" s="69"/>
      <c r="Q76" s="69"/>
      <c r="R76" s="41">
        <f t="shared" si="6"/>
        <v>30</v>
      </c>
      <c r="S76" s="25" t="s">
        <v>70</v>
      </c>
      <c r="T76" s="19" t="s">
        <v>306</v>
      </c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</row>
    <row r="77" spans="1:33" s="43" customFormat="1" ht="56.25" x14ac:dyDescent="0.3">
      <c r="A77" s="39">
        <v>69</v>
      </c>
      <c r="B77" s="71" t="s">
        <v>116</v>
      </c>
      <c r="C77" s="72">
        <v>93.33</v>
      </c>
      <c r="D77" s="72">
        <v>12.98</v>
      </c>
      <c r="E77" s="67">
        <v>0.8</v>
      </c>
      <c r="F77" s="67"/>
      <c r="G77" s="67"/>
      <c r="H77" s="72">
        <f t="shared" si="3"/>
        <v>107.11</v>
      </c>
      <c r="I77" s="73">
        <v>3.29</v>
      </c>
      <c r="J77" s="73">
        <v>4</v>
      </c>
      <c r="K77" s="41">
        <f t="shared" si="4"/>
        <v>7.29</v>
      </c>
      <c r="L77" s="73"/>
      <c r="M77" s="73">
        <v>114.4</v>
      </c>
      <c r="N77" s="41">
        <f t="shared" si="5"/>
        <v>0</v>
      </c>
      <c r="O77" s="73"/>
      <c r="P77" s="73"/>
      <c r="Q77" s="73"/>
      <c r="R77" s="41">
        <f t="shared" si="6"/>
        <v>0</v>
      </c>
      <c r="S77" s="25" t="s">
        <v>38</v>
      </c>
      <c r="T77" s="19" t="s">
        <v>304</v>
      </c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</row>
    <row r="78" spans="1:33" s="43" customFormat="1" ht="75" x14ac:dyDescent="0.3">
      <c r="A78" s="39">
        <v>70</v>
      </c>
      <c r="B78" s="71" t="s">
        <v>117</v>
      </c>
      <c r="C78" s="72">
        <v>9.26</v>
      </c>
      <c r="D78" s="72"/>
      <c r="E78" s="67"/>
      <c r="F78" s="67"/>
      <c r="G78" s="67"/>
      <c r="H78" s="72">
        <f t="shared" si="3"/>
        <v>9.26</v>
      </c>
      <c r="I78" s="73">
        <v>0.1</v>
      </c>
      <c r="J78" s="73">
        <v>3</v>
      </c>
      <c r="K78" s="41">
        <f t="shared" si="4"/>
        <v>3.1</v>
      </c>
      <c r="L78" s="73"/>
      <c r="M78" s="73"/>
      <c r="N78" s="41">
        <f t="shared" si="5"/>
        <v>12.36</v>
      </c>
      <c r="O78" s="73">
        <v>9</v>
      </c>
      <c r="P78" s="73"/>
      <c r="Q78" s="73">
        <v>21.36</v>
      </c>
      <c r="R78" s="41">
        <f t="shared" si="6"/>
        <v>0</v>
      </c>
      <c r="S78" s="25" t="s">
        <v>111</v>
      </c>
      <c r="T78" s="19" t="s">
        <v>304</v>
      </c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</row>
    <row r="79" spans="1:33" s="43" customFormat="1" ht="56.25" x14ac:dyDescent="0.3">
      <c r="A79" s="39">
        <v>71</v>
      </c>
      <c r="B79" s="71" t="s">
        <v>118</v>
      </c>
      <c r="C79" s="72">
        <v>7.49</v>
      </c>
      <c r="D79" s="72">
        <v>0.77</v>
      </c>
      <c r="E79" s="67"/>
      <c r="F79" s="67"/>
      <c r="G79" s="67"/>
      <c r="H79" s="72">
        <f t="shared" ref="H79:H129" si="7">C79+D79+E79-F79-G79</f>
        <v>8.26</v>
      </c>
      <c r="I79" s="73"/>
      <c r="J79" s="73">
        <v>0.5</v>
      </c>
      <c r="K79" s="41">
        <f t="shared" si="4"/>
        <v>0.5</v>
      </c>
      <c r="L79" s="73"/>
      <c r="M79" s="73">
        <v>8.76</v>
      </c>
      <c r="N79" s="41">
        <f t="shared" si="5"/>
        <v>0</v>
      </c>
      <c r="O79" s="73">
        <v>0.2</v>
      </c>
      <c r="P79" s="73"/>
      <c r="Q79" s="73">
        <v>0.2</v>
      </c>
      <c r="R79" s="41">
        <f t="shared" si="6"/>
        <v>0</v>
      </c>
      <c r="S79" s="25" t="s">
        <v>65</v>
      </c>
      <c r="T79" s="19" t="s">
        <v>304</v>
      </c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</row>
    <row r="80" spans="1:33" s="43" customFormat="1" ht="37.5" x14ac:dyDescent="0.3">
      <c r="A80" s="39">
        <v>72</v>
      </c>
      <c r="B80" s="71" t="s">
        <v>119</v>
      </c>
      <c r="C80" s="72">
        <v>1.37</v>
      </c>
      <c r="D80" s="72"/>
      <c r="E80" s="67"/>
      <c r="F80" s="67"/>
      <c r="G80" s="67"/>
      <c r="H80" s="72">
        <f t="shared" si="7"/>
        <v>1.37</v>
      </c>
      <c r="I80" s="73"/>
      <c r="J80" s="73"/>
      <c r="K80" s="41">
        <f t="shared" si="4"/>
        <v>0</v>
      </c>
      <c r="L80" s="73"/>
      <c r="M80" s="73">
        <v>1.37</v>
      </c>
      <c r="N80" s="41">
        <f t="shared" si="5"/>
        <v>0</v>
      </c>
      <c r="O80" s="73"/>
      <c r="P80" s="73"/>
      <c r="Q80" s="73"/>
      <c r="R80" s="41">
        <f t="shared" si="6"/>
        <v>0</v>
      </c>
      <c r="S80" s="25" t="s">
        <v>111</v>
      </c>
      <c r="T80" s="19" t="s">
        <v>307</v>
      </c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</row>
    <row r="81" spans="1:33" s="43" customFormat="1" x14ac:dyDescent="0.3">
      <c r="A81" s="39">
        <v>73</v>
      </c>
      <c r="B81" s="71" t="s">
        <v>120</v>
      </c>
      <c r="C81" s="72"/>
      <c r="D81" s="72"/>
      <c r="E81" s="67"/>
      <c r="F81" s="67"/>
      <c r="G81" s="67"/>
      <c r="H81" s="72">
        <f t="shared" si="7"/>
        <v>0</v>
      </c>
      <c r="I81" s="73"/>
      <c r="J81" s="73"/>
      <c r="K81" s="41">
        <f t="shared" si="4"/>
        <v>0</v>
      </c>
      <c r="L81" s="73"/>
      <c r="M81" s="73"/>
      <c r="N81" s="41">
        <f t="shared" si="5"/>
        <v>0</v>
      </c>
      <c r="O81" s="73">
        <v>0.5</v>
      </c>
      <c r="P81" s="73"/>
      <c r="Q81" s="73"/>
      <c r="R81" s="41">
        <f t="shared" si="6"/>
        <v>0.5</v>
      </c>
      <c r="S81" s="25" t="s">
        <v>121</v>
      </c>
      <c r="T81" s="19" t="s">
        <v>306</v>
      </c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</row>
    <row r="82" spans="1:33" s="43" customFormat="1" ht="37.5" x14ac:dyDescent="0.3">
      <c r="A82" s="39">
        <v>74</v>
      </c>
      <c r="B82" s="71" t="s">
        <v>122</v>
      </c>
      <c r="C82" s="74"/>
      <c r="D82" s="74"/>
      <c r="E82" s="75"/>
      <c r="F82" s="75"/>
      <c r="G82" s="75"/>
      <c r="H82" s="72">
        <f t="shared" si="7"/>
        <v>0</v>
      </c>
      <c r="I82" s="76"/>
      <c r="J82" s="76">
        <v>0.5</v>
      </c>
      <c r="K82" s="41">
        <f t="shared" si="4"/>
        <v>0.5</v>
      </c>
      <c r="L82" s="76"/>
      <c r="M82" s="76"/>
      <c r="N82" s="41">
        <f t="shared" si="5"/>
        <v>0.5</v>
      </c>
      <c r="O82" s="76">
        <v>5</v>
      </c>
      <c r="P82" s="76"/>
      <c r="Q82" s="76"/>
      <c r="R82" s="41">
        <f t="shared" si="6"/>
        <v>5.5</v>
      </c>
      <c r="S82" s="306" t="s">
        <v>123</v>
      </c>
      <c r="T82" s="19" t="s">
        <v>303</v>
      </c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</row>
    <row r="83" spans="1:33" s="43" customFormat="1" ht="131.25" x14ac:dyDescent="0.3">
      <c r="A83" s="39">
        <v>75</v>
      </c>
      <c r="B83" s="47" t="s">
        <v>124</v>
      </c>
      <c r="C83" s="67">
        <v>7.94</v>
      </c>
      <c r="D83" s="67">
        <v>0.87</v>
      </c>
      <c r="E83" s="67">
        <v>2.0299999999999998</v>
      </c>
      <c r="F83" s="68"/>
      <c r="G83" s="69"/>
      <c r="H83" s="67">
        <f t="shared" si="7"/>
        <v>10.84</v>
      </c>
      <c r="I83" s="67">
        <v>0.01</v>
      </c>
      <c r="J83" s="77"/>
      <c r="K83" s="41">
        <f t="shared" si="4"/>
        <v>0.01</v>
      </c>
      <c r="L83" s="77"/>
      <c r="M83" s="77"/>
      <c r="N83" s="41">
        <f t="shared" si="5"/>
        <v>10.85</v>
      </c>
      <c r="O83" s="78">
        <v>5</v>
      </c>
      <c r="P83" s="77"/>
      <c r="Q83" s="77"/>
      <c r="R83" s="41">
        <f t="shared" si="6"/>
        <v>15.85</v>
      </c>
      <c r="S83" s="239" t="s">
        <v>86</v>
      </c>
      <c r="T83" s="239" t="s">
        <v>304</v>
      </c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</row>
    <row r="84" spans="1:33" s="43" customFormat="1" ht="75" x14ac:dyDescent="0.3">
      <c r="A84" s="39">
        <v>76</v>
      </c>
      <c r="B84" s="47" t="s">
        <v>125</v>
      </c>
      <c r="C84" s="67">
        <v>27.45</v>
      </c>
      <c r="D84" s="67">
        <v>1.49</v>
      </c>
      <c r="E84" s="68"/>
      <c r="F84" s="67">
        <v>28.94</v>
      </c>
      <c r="G84" s="69"/>
      <c r="H84" s="67">
        <f t="shared" si="7"/>
        <v>-3.5527136788005009E-15</v>
      </c>
      <c r="I84" s="68"/>
      <c r="J84" s="67">
        <v>5</v>
      </c>
      <c r="K84" s="41">
        <f t="shared" si="4"/>
        <v>5</v>
      </c>
      <c r="L84" s="77"/>
      <c r="M84" s="77"/>
      <c r="N84" s="41">
        <f t="shared" si="5"/>
        <v>4.9999999999999964</v>
      </c>
      <c r="O84" s="78">
        <v>3</v>
      </c>
      <c r="P84" s="77"/>
      <c r="Q84" s="77"/>
      <c r="R84" s="41">
        <f t="shared" si="6"/>
        <v>7.9999999999999964</v>
      </c>
      <c r="S84" s="307" t="s">
        <v>126</v>
      </c>
      <c r="T84" s="239" t="s">
        <v>304</v>
      </c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</row>
    <row r="85" spans="1:33" s="43" customFormat="1" ht="93.75" x14ac:dyDescent="0.3">
      <c r="A85" s="39">
        <v>77</v>
      </c>
      <c r="B85" s="71" t="s">
        <v>127</v>
      </c>
      <c r="C85" s="68"/>
      <c r="D85" s="68"/>
      <c r="E85" s="68"/>
      <c r="F85" s="68"/>
      <c r="G85" s="69"/>
      <c r="H85" s="67">
        <f t="shared" si="7"/>
        <v>0</v>
      </c>
      <c r="I85" s="67">
        <v>0.65</v>
      </c>
      <c r="J85" s="68"/>
      <c r="K85" s="41">
        <f t="shared" si="4"/>
        <v>0.65</v>
      </c>
      <c r="L85" s="77"/>
      <c r="M85" s="77"/>
      <c r="N85" s="41">
        <f t="shared" si="5"/>
        <v>0.65</v>
      </c>
      <c r="O85" s="77"/>
      <c r="P85" s="77"/>
      <c r="Q85" s="77"/>
      <c r="R85" s="41">
        <f t="shared" si="6"/>
        <v>0.65</v>
      </c>
      <c r="S85" s="239" t="s">
        <v>57</v>
      </c>
      <c r="T85" s="239" t="s">
        <v>304</v>
      </c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</row>
    <row r="86" spans="1:33" s="43" customFormat="1" ht="112.5" x14ac:dyDescent="0.3">
      <c r="A86" s="39">
        <v>78</v>
      </c>
      <c r="B86" s="71" t="s">
        <v>128</v>
      </c>
      <c r="C86" s="67"/>
      <c r="D86" s="67">
        <v>0.89</v>
      </c>
      <c r="E86" s="68"/>
      <c r="F86" s="67">
        <v>0.89</v>
      </c>
      <c r="G86" s="69"/>
      <c r="H86" s="67">
        <f t="shared" si="7"/>
        <v>0</v>
      </c>
      <c r="I86" s="67">
        <v>0.23</v>
      </c>
      <c r="J86" s="67">
        <v>1.5</v>
      </c>
      <c r="K86" s="41">
        <f t="shared" si="4"/>
        <v>1.73</v>
      </c>
      <c r="L86" s="77"/>
      <c r="M86" s="77"/>
      <c r="N86" s="41">
        <f t="shared" si="5"/>
        <v>1.73</v>
      </c>
      <c r="O86" s="78">
        <v>5</v>
      </c>
      <c r="P86" s="77"/>
      <c r="Q86" s="77"/>
      <c r="R86" s="41">
        <f t="shared" si="6"/>
        <v>6.73</v>
      </c>
      <c r="S86" s="239" t="s">
        <v>38</v>
      </c>
      <c r="T86" s="239" t="s">
        <v>304</v>
      </c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</row>
    <row r="87" spans="1:33" s="43" customFormat="1" ht="93.75" x14ac:dyDescent="0.3">
      <c r="A87" s="39">
        <v>79</v>
      </c>
      <c r="B87" s="71" t="s">
        <v>129</v>
      </c>
      <c r="C87" s="67">
        <v>2.37</v>
      </c>
      <c r="D87" s="67">
        <v>1.56</v>
      </c>
      <c r="E87" s="68"/>
      <c r="F87" s="67">
        <v>3.93</v>
      </c>
      <c r="G87" s="69"/>
      <c r="H87" s="67">
        <f t="shared" si="7"/>
        <v>0</v>
      </c>
      <c r="I87" s="68"/>
      <c r="J87" s="78">
        <v>0.52</v>
      </c>
      <c r="K87" s="41">
        <f t="shared" si="4"/>
        <v>0.52</v>
      </c>
      <c r="L87" s="77"/>
      <c r="M87" s="77"/>
      <c r="N87" s="41">
        <f t="shared" si="5"/>
        <v>0.52</v>
      </c>
      <c r="O87" s="78"/>
      <c r="P87" s="77"/>
      <c r="Q87" s="77"/>
      <c r="R87" s="41">
        <f t="shared" si="6"/>
        <v>0.52</v>
      </c>
      <c r="S87" s="239" t="s">
        <v>111</v>
      </c>
      <c r="T87" s="239" t="s">
        <v>304</v>
      </c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</row>
    <row r="88" spans="1:33" s="43" customFormat="1" ht="112.5" x14ac:dyDescent="0.3">
      <c r="A88" s="39">
        <v>80</v>
      </c>
      <c r="B88" s="71" t="s">
        <v>130</v>
      </c>
      <c r="C88" s="68"/>
      <c r="D88" s="68"/>
      <c r="E88" s="68"/>
      <c r="F88" s="68"/>
      <c r="G88" s="69"/>
      <c r="H88" s="67">
        <f t="shared" si="7"/>
        <v>0</v>
      </c>
      <c r="I88" s="68"/>
      <c r="J88" s="67">
        <v>1.2</v>
      </c>
      <c r="K88" s="41">
        <f t="shared" si="4"/>
        <v>1.2</v>
      </c>
      <c r="L88" s="77"/>
      <c r="M88" s="77"/>
      <c r="N88" s="41">
        <f t="shared" si="5"/>
        <v>1.2</v>
      </c>
      <c r="O88" s="78">
        <v>0.47</v>
      </c>
      <c r="P88" s="77"/>
      <c r="Q88" s="77"/>
      <c r="R88" s="41">
        <f t="shared" si="6"/>
        <v>1.67</v>
      </c>
      <c r="S88" s="239" t="s">
        <v>70</v>
      </c>
      <c r="T88" s="239" t="s">
        <v>305</v>
      </c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</row>
    <row r="89" spans="1:33" s="43" customFormat="1" ht="150" x14ac:dyDescent="0.3">
      <c r="A89" s="39">
        <v>81</v>
      </c>
      <c r="B89" s="71" t="s">
        <v>131</v>
      </c>
      <c r="C89" s="68"/>
      <c r="D89" s="68"/>
      <c r="E89" s="68"/>
      <c r="F89" s="68"/>
      <c r="G89" s="69"/>
      <c r="H89" s="67">
        <f t="shared" si="7"/>
        <v>0</v>
      </c>
      <c r="I89" s="68"/>
      <c r="J89" s="67">
        <v>7.0000000000000007E-2</v>
      </c>
      <c r="K89" s="41">
        <f t="shared" si="4"/>
        <v>7.0000000000000007E-2</v>
      </c>
      <c r="L89" s="77"/>
      <c r="M89" s="77"/>
      <c r="N89" s="41">
        <f t="shared" si="5"/>
        <v>7.0000000000000007E-2</v>
      </c>
      <c r="O89" s="78"/>
      <c r="P89" s="77"/>
      <c r="Q89" s="77"/>
      <c r="R89" s="41">
        <f t="shared" si="6"/>
        <v>7.0000000000000007E-2</v>
      </c>
      <c r="S89" s="239" t="s">
        <v>121</v>
      </c>
      <c r="T89" s="239" t="s">
        <v>305</v>
      </c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</row>
    <row r="90" spans="1:33" s="43" customFormat="1" ht="93.75" x14ac:dyDescent="0.3">
      <c r="A90" s="39">
        <v>82</v>
      </c>
      <c r="B90" s="71" t="s">
        <v>132</v>
      </c>
      <c r="C90" s="68"/>
      <c r="D90" s="68"/>
      <c r="E90" s="68"/>
      <c r="F90" s="68"/>
      <c r="G90" s="69"/>
      <c r="H90" s="67">
        <f t="shared" si="7"/>
        <v>0</v>
      </c>
      <c r="I90" s="67">
        <v>1</v>
      </c>
      <c r="J90" s="68"/>
      <c r="K90" s="41">
        <f t="shared" si="4"/>
        <v>1</v>
      </c>
      <c r="L90" s="77"/>
      <c r="M90" s="77"/>
      <c r="N90" s="41">
        <f t="shared" si="5"/>
        <v>1</v>
      </c>
      <c r="O90" s="78">
        <v>5.46</v>
      </c>
      <c r="P90" s="77"/>
      <c r="Q90" s="77"/>
      <c r="R90" s="41">
        <f t="shared" si="6"/>
        <v>6.46</v>
      </c>
      <c r="S90" s="239" t="s">
        <v>70</v>
      </c>
      <c r="T90" s="239" t="s">
        <v>305</v>
      </c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</row>
    <row r="91" spans="1:33" s="43" customFormat="1" ht="56.25" x14ac:dyDescent="0.3">
      <c r="A91" s="39">
        <v>83</v>
      </c>
      <c r="B91" s="71" t="s">
        <v>133</v>
      </c>
      <c r="C91" s="68"/>
      <c r="D91" s="68"/>
      <c r="E91" s="68"/>
      <c r="F91" s="68"/>
      <c r="G91" s="69"/>
      <c r="H91" s="67">
        <f t="shared" si="7"/>
        <v>0</v>
      </c>
      <c r="I91" s="68"/>
      <c r="J91" s="67">
        <v>20</v>
      </c>
      <c r="K91" s="41">
        <f t="shared" si="4"/>
        <v>20</v>
      </c>
      <c r="L91" s="77"/>
      <c r="M91" s="77"/>
      <c r="N91" s="41">
        <f t="shared" si="5"/>
        <v>20</v>
      </c>
      <c r="O91" s="78">
        <v>50</v>
      </c>
      <c r="P91" s="77"/>
      <c r="Q91" s="77"/>
      <c r="R91" s="41">
        <f t="shared" si="6"/>
        <v>70</v>
      </c>
      <c r="S91" s="239" t="s">
        <v>70</v>
      </c>
      <c r="T91" s="239" t="s">
        <v>306</v>
      </c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</row>
    <row r="92" spans="1:33" s="43" customFormat="1" ht="56.25" x14ac:dyDescent="0.3">
      <c r="A92" s="39">
        <v>84</v>
      </c>
      <c r="B92" s="71" t="s">
        <v>134</v>
      </c>
      <c r="C92" s="68"/>
      <c r="D92" s="68"/>
      <c r="E92" s="68"/>
      <c r="F92" s="68"/>
      <c r="G92" s="69"/>
      <c r="H92" s="67">
        <f t="shared" si="7"/>
        <v>0</v>
      </c>
      <c r="I92" s="68"/>
      <c r="J92" s="67">
        <v>10</v>
      </c>
      <c r="K92" s="41">
        <f t="shared" si="4"/>
        <v>10</v>
      </c>
      <c r="L92" s="77"/>
      <c r="M92" s="77"/>
      <c r="N92" s="41">
        <f t="shared" si="5"/>
        <v>10</v>
      </c>
      <c r="O92" s="78">
        <v>50</v>
      </c>
      <c r="P92" s="77"/>
      <c r="Q92" s="77"/>
      <c r="R92" s="41">
        <f t="shared" si="6"/>
        <v>60</v>
      </c>
      <c r="S92" s="239" t="s">
        <v>121</v>
      </c>
      <c r="T92" s="239" t="s">
        <v>306</v>
      </c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</row>
    <row r="93" spans="1:33" s="43" customFormat="1" ht="75" x14ac:dyDescent="0.3">
      <c r="A93" s="39">
        <v>85</v>
      </c>
      <c r="B93" s="71" t="s">
        <v>135</v>
      </c>
      <c r="C93" s="68"/>
      <c r="D93" s="68"/>
      <c r="E93" s="68"/>
      <c r="F93" s="68"/>
      <c r="G93" s="69"/>
      <c r="H93" s="67">
        <f t="shared" si="7"/>
        <v>0</v>
      </c>
      <c r="I93" s="68"/>
      <c r="J93" s="67">
        <v>10</v>
      </c>
      <c r="K93" s="41">
        <f t="shared" si="4"/>
        <v>10</v>
      </c>
      <c r="L93" s="77"/>
      <c r="M93" s="77"/>
      <c r="N93" s="41">
        <f t="shared" si="5"/>
        <v>10</v>
      </c>
      <c r="O93" s="78">
        <v>30</v>
      </c>
      <c r="P93" s="77"/>
      <c r="Q93" s="77"/>
      <c r="R93" s="41">
        <f t="shared" si="6"/>
        <v>40</v>
      </c>
      <c r="S93" s="239" t="s">
        <v>121</v>
      </c>
      <c r="T93" s="239" t="s">
        <v>306</v>
      </c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</row>
    <row r="94" spans="1:33" s="43" customFormat="1" ht="56.25" x14ac:dyDescent="0.3">
      <c r="A94" s="39">
        <v>86</v>
      </c>
      <c r="B94" s="71" t="s">
        <v>136</v>
      </c>
      <c r="C94" s="68"/>
      <c r="D94" s="68"/>
      <c r="E94" s="68"/>
      <c r="F94" s="68"/>
      <c r="G94" s="69"/>
      <c r="H94" s="67">
        <f t="shared" si="7"/>
        <v>0</v>
      </c>
      <c r="I94" s="68"/>
      <c r="J94" s="67">
        <v>8</v>
      </c>
      <c r="K94" s="41">
        <f t="shared" si="4"/>
        <v>8</v>
      </c>
      <c r="L94" s="77"/>
      <c r="M94" s="77"/>
      <c r="N94" s="41">
        <f t="shared" si="5"/>
        <v>8</v>
      </c>
      <c r="O94" s="78">
        <v>6.2</v>
      </c>
      <c r="P94" s="77"/>
      <c r="Q94" s="77"/>
      <c r="R94" s="41">
        <f t="shared" si="6"/>
        <v>14.2</v>
      </c>
      <c r="S94" s="239" t="s">
        <v>121</v>
      </c>
      <c r="T94" s="239" t="s">
        <v>306</v>
      </c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</row>
    <row r="95" spans="1:33" s="43" customFormat="1" ht="75" x14ac:dyDescent="0.3">
      <c r="A95" s="39">
        <v>87</v>
      </c>
      <c r="B95" s="71" t="s">
        <v>137</v>
      </c>
      <c r="C95" s="68"/>
      <c r="D95" s="68"/>
      <c r="E95" s="68"/>
      <c r="F95" s="68"/>
      <c r="G95" s="69"/>
      <c r="H95" s="67">
        <f t="shared" si="7"/>
        <v>0</v>
      </c>
      <c r="I95" s="68"/>
      <c r="J95" s="67">
        <v>0.68</v>
      </c>
      <c r="K95" s="41">
        <f t="shared" si="4"/>
        <v>0.68</v>
      </c>
      <c r="L95" s="77"/>
      <c r="M95" s="77"/>
      <c r="N95" s="41">
        <f t="shared" si="5"/>
        <v>0.68</v>
      </c>
      <c r="O95" s="78">
        <v>0.17</v>
      </c>
      <c r="P95" s="77"/>
      <c r="Q95" s="77"/>
      <c r="R95" s="41">
        <f t="shared" si="6"/>
        <v>0.85000000000000009</v>
      </c>
      <c r="S95" s="239" t="s">
        <v>70</v>
      </c>
      <c r="T95" s="239" t="s">
        <v>305</v>
      </c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</row>
    <row r="96" spans="1:33" s="43" customFormat="1" ht="37.5" x14ac:dyDescent="0.3">
      <c r="A96" s="39">
        <v>88</v>
      </c>
      <c r="B96" s="71" t="s">
        <v>138</v>
      </c>
      <c r="C96" s="68"/>
      <c r="D96" s="68"/>
      <c r="E96" s="68"/>
      <c r="F96" s="68"/>
      <c r="G96" s="69"/>
      <c r="H96" s="67">
        <f t="shared" si="7"/>
        <v>0</v>
      </c>
      <c r="I96" s="68"/>
      <c r="J96" s="67">
        <v>20</v>
      </c>
      <c r="K96" s="41">
        <f t="shared" si="4"/>
        <v>20</v>
      </c>
      <c r="L96" s="77"/>
      <c r="M96" s="77"/>
      <c r="N96" s="41">
        <f t="shared" si="5"/>
        <v>20</v>
      </c>
      <c r="O96" s="78">
        <v>50</v>
      </c>
      <c r="P96" s="77"/>
      <c r="Q96" s="77"/>
      <c r="R96" s="41">
        <f t="shared" si="6"/>
        <v>70</v>
      </c>
      <c r="S96" s="239" t="s">
        <v>70</v>
      </c>
      <c r="T96" s="239" t="s">
        <v>306</v>
      </c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</row>
    <row r="97" spans="1:33" s="43" customFormat="1" x14ac:dyDescent="0.3">
      <c r="A97" s="39">
        <v>89</v>
      </c>
      <c r="B97" s="80" t="s">
        <v>139</v>
      </c>
      <c r="C97" s="81">
        <v>0.36</v>
      </c>
      <c r="D97" s="82"/>
      <c r="E97" s="83"/>
      <c r="F97" s="84"/>
      <c r="G97" s="84"/>
      <c r="H97" s="85">
        <f t="shared" si="7"/>
        <v>0.36</v>
      </c>
      <c r="I97" s="86"/>
      <c r="J97" s="86"/>
      <c r="K97" s="41">
        <f t="shared" si="4"/>
        <v>0</v>
      </c>
      <c r="L97" s="87"/>
      <c r="M97" s="86"/>
      <c r="N97" s="41">
        <f t="shared" si="5"/>
        <v>0.36</v>
      </c>
      <c r="O97" s="86">
        <v>10</v>
      </c>
      <c r="P97" s="86"/>
      <c r="Q97" s="86"/>
      <c r="R97" s="41">
        <f t="shared" si="6"/>
        <v>10.36</v>
      </c>
      <c r="S97" s="19" t="s">
        <v>121</v>
      </c>
      <c r="T97" s="19" t="s">
        <v>308</v>
      </c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</row>
    <row r="98" spans="1:33" s="43" customFormat="1" ht="37.5" x14ac:dyDescent="0.3">
      <c r="A98" s="39">
        <v>90</v>
      </c>
      <c r="B98" s="80" t="s">
        <v>140</v>
      </c>
      <c r="C98" s="81">
        <v>50.654000000000003</v>
      </c>
      <c r="D98" s="81">
        <v>-1.496</v>
      </c>
      <c r="E98" s="88"/>
      <c r="F98" s="84">
        <v>49.158000000000001</v>
      </c>
      <c r="G98" s="84"/>
      <c r="H98" s="85">
        <f t="shared" si="7"/>
        <v>0</v>
      </c>
      <c r="I98" s="89"/>
      <c r="J98" s="89"/>
      <c r="K98" s="41">
        <f t="shared" si="4"/>
        <v>0</v>
      </c>
      <c r="L98" s="87"/>
      <c r="M98" s="89"/>
      <c r="N98" s="41">
        <f t="shared" si="5"/>
        <v>0</v>
      </c>
      <c r="O98" s="89"/>
      <c r="P98" s="89"/>
      <c r="Q98" s="89"/>
      <c r="R98" s="41">
        <f t="shared" si="6"/>
        <v>0</v>
      </c>
      <c r="S98" s="19" t="s">
        <v>86</v>
      </c>
      <c r="T98" s="19" t="s">
        <v>304</v>
      </c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</row>
    <row r="99" spans="1:33" s="43" customFormat="1" ht="56.25" x14ac:dyDescent="0.3">
      <c r="A99" s="39">
        <v>91</v>
      </c>
      <c r="B99" s="80" t="s">
        <v>141</v>
      </c>
      <c r="C99" s="81"/>
      <c r="D99" s="81">
        <v>1.7999999999999999E-2</v>
      </c>
      <c r="E99" s="88"/>
      <c r="F99" s="84">
        <v>1.7999999999999999E-2</v>
      </c>
      <c r="G99" s="84"/>
      <c r="H99" s="85">
        <f t="shared" si="7"/>
        <v>0</v>
      </c>
      <c r="I99" s="89"/>
      <c r="J99" s="89"/>
      <c r="K99" s="41">
        <f t="shared" si="4"/>
        <v>0</v>
      </c>
      <c r="L99" s="87"/>
      <c r="M99" s="89"/>
      <c r="N99" s="41">
        <f t="shared" si="5"/>
        <v>0</v>
      </c>
      <c r="O99" s="89"/>
      <c r="P99" s="89"/>
      <c r="Q99" s="89"/>
      <c r="R99" s="41">
        <f t="shared" si="6"/>
        <v>0</v>
      </c>
      <c r="S99" s="19" t="s">
        <v>65</v>
      </c>
      <c r="T99" s="19" t="s">
        <v>307</v>
      </c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</row>
    <row r="100" spans="1:33" s="43" customFormat="1" ht="37.5" x14ac:dyDescent="0.3">
      <c r="A100" s="39">
        <v>92</v>
      </c>
      <c r="B100" s="80" t="s">
        <v>142</v>
      </c>
      <c r="C100" s="81"/>
      <c r="D100" s="82">
        <v>0.8</v>
      </c>
      <c r="E100" s="88"/>
      <c r="F100" s="84">
        <v>0.8</v>
      </c>
      <c r="G100" s="84"/>
      <c r="H100" s="85">
        <f t="shared" si="7"/>
        <v>0</v>
      </c>
      <c r="I100" s="89"/>
      <c r="J100" s="89"/>
      <c r="K100" s="41">
        <f t="shared" si="4"/>
        <v>0</v>
      </c>
      <c r="L100" s="87"/>
      <c r="M100" s="89"/>
      <c r="N100" s="41">
        <f t="shared" si="5"/>
        <v>0</v>
      </c>
      <c r="O100" s="89"/>
      <c r="P100" s="89"/>
      <c r="Q100" s="89"/>
      <c r="R100" s="41">
        <f t="shared" si="6"/>
        <v>0</v>
      </c>
      <c r="S100" s="19" t="s">
        <v>38</v>
      </c>
      <c r="T100" s="19" t="s">
        <v>304</v>
      </c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</row>
    <row r="101" spans="1:33" s="43" customFormat="1" ht="37.5" x14ac:dyDescent="0.3">
      <c r="A101" s="39">
        <v>93</v>
      </c>
      <c r="B101" s="47" t="s">
        <v>143</v>
      </c>
      <c r="C101" s="81"/>
      <c r="D101" s="82">
        <v>0.21299999999999999</v>
      </c>
      <c r="E101" s="88"/>
      <c r="F101" s="84">
        <v>0.21299999999999999</v>
      </c>
      <c r="G101" s="84"/>
      <c r="H101" s="85">
        <f t="shared" si="7"/>
        <v>0</v>
      </c>
      <c r="I101" s="89"/>
      <c r="J101" s="89"/>
      <c r="K101" s="41">
        <f t="shared" si="4"/>
        <v>0</v>
      </c>
      <c r="L101" s="87"/>
      <c r="M101" s="89"/>
      <c r="N101" s="41">
        <f t="shared" si="5"/>
        <v>0</v>
      </c>
      <c r="O101" s="89"/>
      <c r="P101" s="89"/>
      <c r="Q101" s="89"/>
      <c r="R101" s="41">
        <f t="shared" si="6"/>
        <v>0</v>
      </c>
      <c r="S101" s="19" t="s">
        <v>111</v>
      </c>
      <c r="T101" s="19" t="s">
        <v>307</v>
      </c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</row>
    <row r="102" spans="1:33" s="43" customFormat="1" ht="75" x14ac:dyDescent="0.3">
      <c r="A102" s="39">
        <v>94</v>
      </c>
      <c r="B102" s="47" t="s">
        <v>144</v>
      </c>
      <c r="C102" s="90"/>
      <c r="D102" s="84">
        <v>5.8000000000000003E-2</v>
      </c>
      <c r="E102" s="88"/>
      <c r="F102" s="84">
        <v>5.8000000000000003E-2</v>
      </c>
      <c r="G102" s="84"/>
      <c r="H102" s="85">
        <f t="shared" si="7"/>
        <v>0</v>
      </c>
      <c r="I102" s="89"/>
      <c r="J102" s="89"/>
      <c r="K102" s="41">
        <f t="shared" si="4"/>
        <v>0</v>
      </c>
      <c r="L102" s="87"/>
      <c r="M102" s="89"/>
      <c r="N102" s="41">
        <f t="shared" si="5"/>
        <v>0</v>
      </c>
      <c r="O102" s="89"/>
      <c r="P102" s="89"/>
      <c r="Q102" s="89"/>
      <c r="R102" s="41">
        <f t="shared" si="6"/>
        <v>0</v>
      </c>
      <c r="S102" s="19" t="s">
        <v>111</v>
      </c>
      <c r="T102" s="19" t="s">
        <v>307</v>
      </c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</row>
    <row r="103" spans="1:33" s="43" customFormat="1" ht="75" x14ac:dyDescent="0.3">
      <c r="A103" s="39">
        <v>95</v>
      </c>
      <c r="B103" s="47" t="s">
        <v>145</v>
      </c>
      <c r="C103" s="81">
        <v>8.8999999999999996E-2</v>
      </c>
      <c r="D103" s="82">
        <v>-0.153</v>
      </c>
      <c r="E103" s="88"/>
      <c r="F103" s="84"/>
      <c r="G103" s="84"/>
      <c r="H103" s="85">
        <f t="shared" si="7"/>
        <v>-6.4000000000000001E-2</v>
      </c>
      <c r="I103" s="89">
        <v>2.67</v>
      </c>
      <c r="J103" s="89">
        <v>21</v>
      </c>
      <c r="K103" s="41">
        <f t="shared" si="4"/>
        <v>23.67</v>
      </c>
      <c r="L103" s="87"/>
      <c r="M103" s="89"/>
      <c r="N103" s="41">
        <f t="shared" si="5"/>
        <v>23.606000000000002</v>
      </c>
      <c r="O103" s="89">
        <v>17.27</v>
      </c>
      <c r="P103" s="89"/>
      <c r="Q103" s="89">
        <v>40.875999999999998</v>
      </c>
      <c r="R103" s="41">
        <f t="shared" si="6"/>
        <v>0</v>
      </c>
      <c r="S103" s="19" t="s">
        <v>73</v>
      </c>
      <c r="T103" s="19" t="s">
        <v>304</v>
      </c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</row>
    <row r="104" spans="1:33" s="43" customFormat="1" ht="37.5" x14ac:dyDescent="0.3">
      <c r="A104" s="39">
        <v>96</v>
      </c>
      <c r="B104" s="47" t="s">
        <v>146</v>
      </c>
      <c r="C104" s="90"/>
      <c r="D104" s="84">
        <v>8.4000000000000005E-2</v>
      </c>
      <c r="E104" s="88"/>
      <c r="F104" s="84"/>
      <c r="G104" s="84"/>
      <c r="H104" s="85">
        <f t="shared" si="7"/>
        <v>8.4000000000000005E-2</v>
      </c>
      <c r="I104" s="89">
        <v>0.22</v>
      </c>
      <c r="J104" s="89">
        <v>0.5</v>
      </c>
      <c r="K104" s="41">
        <f t="shared" si="4"/>
        <v>0.72</v>
      </c>
      <c r="L104" s="87"/>
      <c r="M104" s="89"/>
      <c r="N104" s="41">
        <f t="shared" si="5"/>
        <v>0.80399999999999994</v>
      </c>
      <c r="O104" s="89">
        <v>15</v>
      </c>
      <c r="P104" s="89"/>
      <c r="Q104" s="89"/>
      <c r="R104" s="41">
        <f t="shared" si="6"/>
        <v>15.804</v>
      </c>
      <c r="S104" s="19" t="s">
        <v>29</v>
      </c>
      <c r="T104" s="19" t="s">
        <v>304</v>
      </c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</row>
    <row r="105" spans="1:33" s="43" customFormat="1" x14ac:dyDescent="0.3">
      <c r="A105" s="39">
        <v>97</v>
      </c>
      <c r="B105" s="47" t="s">
        <v>147</v>
      </c>
      <c r="C105" s="90">
        <v>8.5269999999999992</v>
      </c>
      <c r="D105" s="84">
        <v>2.83</v>
      </c>
      <c r="E105" s="88"/>
      <c r="F105" s="84"/>
      <c r="G105" s="84"/>
      <c r="H105" s="85">
        <f t="shared" si="7"/>
        <v>11.356999999999999</v>
      </c>
      <c r="I105" s="89">
        <v>3.75</v>
      </c>
      <c r="J105" s="89">
        <v>6.15</v>
      </c>
      <c r="K105" s="41">
        <f t="shared" si="4"/>
        <v>9.9</v>
      </c>
      <c r="L105" s="87"/>
      <c r="M105" s="89"/>
      <c r="N105" s="41">
        <f t="shared" si="5"/>
        <v>21.256999999999998</v>
      </c>
      <c r="O105" s="89">
        <v>10</v>
      </c>
      <c r="P105" s="89"/>
      <c r="Q105" s="89">
        <v>25.257000000000001</v>
      </c>
      <c r="R105" s="41">
        <f t="shared" si="6"/>
        <v>5.9999999999999964</v>
      </c>
      <c r="S105" s="19" t="s">
        <v>148</v>
      </c>
      <c r="T105" s="19" t="s">
        <v>304</v>
      </c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</row>
    <row r="106" spans="1:33" s="43" customFormat="1" ht="56.25" x14ac:dyDescent="0.3">
      <c r="A106" s="39">
        <v>98</v>
      </c>
      <c r="B106" s="47" t="s">
        <v>149</v>
      </c>
      <c r="C106" s="90">
        <v>2.839</v>
      </c>
      <c r="D106" s="84">
        <v>20.079999999999998</v>
      </c>
      <c r="E106" s="88"/>
      <c r="F106" s="84"/>
      <c r="G106" s="84"/>
      <c r="H106" s="85">
        <f t="shared" si="7"/>
        <v>22.918999999999997</v>
      </c>
      <c r="I106" s="89">
        <v>4.71</v>
      </c>
      <c r="J106" s="89">
        <v>3.3</v>
      </c>
      <c r="K106" s="41">
        <f t="shared" si="4"/>
        <v>8.01</v>
      </c>
      <c r="L106" s="87"/>
      <c r="M106" s="89">
        <v>30.928999999999998</v>
      </c>
      <c r="N106" s="41">
        <f t="shared" si="5"/>
        <v>0</v>
      </c>
      <c r="O106" s="89">
        <v>2</v>
      </c>
      <c r="P106" s="89"/>
      <c r="Q106" s="89"/>
      <c r="R106" s="41">
        <f t="shared" si="6"/>
        <v>2</v>
      </c>
      <c r="S106" s="19" t="s">
        <v>73</v>
      </c>
      <c r="T106" s="19" t="s">
        <v>304</v>
      </c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</row>
    <row r="107" spans="1:33" s="43" customFormat="1" ht="56.25" x14ac:dyDescent="0.3">
      <c r="A107" s="39">
        <v>99</v>
      </c>
      <c r="B107" s="47" t="s">
        <v>150</v>
      </c>
      <c r="C107" s="90">
        <v>1.2589999999999999</v>
      </c>
      <c r="D107" s="84">
        <v>3.5569999999999999</v>
      </c>
      <c r="E107" s="88"/>
      <c r="F107" s="88"/>
      <c r="G107" s="84"/>
      <c r="H107" s="85">
        <f t="shared" si="7"/>
        <v>4.8159999999999998</v>
      </c>
      <c r="I107" s="89">
        <v>3.24</v>
      </c>
      <c r="J107" s="89">
        <v>27.25</v>
      </c>
      <c r="K107" s="41">
        <f t="shared" si="4"/>
        <v>30.490000000000002</v>
      </c>
      <c r="L107" s="87"/>
      <c r="M107" s="89"/>
      <c r="N107" s="41">
        <f t="shared" si="5"/>
        <v>35.306000000000004</v>
      </c>
      <c r="O107" s="89">
        <v>10</v>
      </c>
      <c r="P107" s="89"/>
      <c r="Q107" s="89">
        <v>39.305999999999997</v>
      </c>
      <c r="R107" s="41">
        <f t="shared" si="6"/>
        <v>6.0000000000000071</v>
      </c>
      <c r="S107" s="19" t="s">
        <v>29</v>
      </c>
      <c r="T107" s="19" t="s">
        <v>304</v>
      </c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</row>
    <row r="108" spans="1:33" s="43" customFormat="1" ht="37.5" x14ac:dyDescent="0.3">
      <c r="A108" s="39">
        <v>100</v>
      </c>
      <c r="B108" s="47" t="s">
        <v>151</v>
      </c>
      <c r="C108" s="90">
        <v>0.436</v>
      </c>
      <c r="D108" s="84">
        <v>5.923</v>
      </c>
      <c r="E108" s="88"/>
      <c r="F108" s="88"/>
      <c r="G108" s="84"/>
      <c r="H108" s="85">
        <f t="shared" si="7"/>
        <v>6.359</v>
      </c>
      <c r="I108" s="89">
        <v>1.81</v>
      </c>
      <c r="J108" s="89">
        <v>8.5</v>
      </c>
      <c r="K108" s="41">
        <f t="shared" si="4"/>
        <v>10.31</v>
      </c>
      <c r="L108" s="87"/>
      <c r="M108" s="89">
        <v>16.669</v>
      </c>
      <c r="N108" s="41">
        <f t="shared" si="5"/>
        <v>0</v>
      </c>
      <c r="O108" s="89">
        <v>10</v>
      </c>
      <c r="P108" s="89"/>
      <c r="Q108" s="89">
        <v>10</v>
      </c>
      <c r="R108" s="41">
        <f t="shared" si="6"/>
        <v>0</v>
      </c>
      <c r="S108" s="19" t="s">
        <v>29</v>
      </c>
      <c r="T108" s="19" t="s">
        <v>304</v>
      </c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</row>
    <row r="109" spans="1:33" s="43" customFormat="1" ht="93.75" x14ac:dyDescent="0.3">
      <c r="A109" s="39">
        <v>101</v>
      </c>
      <c r="B109" s="47" t="s">
        <v>152</v>
      </c>
      <c r="C109" s="81">
        <v>4.8499999999999996</v>
      </c>
      <c r="D109" s="82">
        <v>6.62</v>
      </c>
      <c r="E109" s="88"/>
      <c r="F109" s="88"/>
      <c r="G109" s="84"/>
      <c r="H109" s="85">
        <f t="shared" si="7"/>
        <v>11.469999999999999</v>
      </c>
      <c r="I109" s="89">
        <v>1.67</v>
      </c>
      <c r="J109" s="89">
        <v>6.1</v>
      </c>
      <c r="K109" s="41">
        <f t="shared" si="4"/>
        <v>7.77</v>
      </c>
      <c r="L109" s="87"/>
      <c r="M109" s="89"/>
      <c r="N109" s="41">
        <f t="shared" si="5"/>
        <v>19.239999999999998</v>
      </c>
      <c r="O109" s="89">
        <v>5</v>
      </c>
      <c r="P109" s="89"/>
      <c r="Q109" s="89">
        <v>24.24</v>
      </c>
      <c r="R109" s="41">
        <f t="shared" si="6"/>
        <v>0</v>
      </c>
      <c r="S109" s="19" t="s">
        <v>90</v>
      </c>
      <c r="T109" s="19" t="s">
        <v>304</v>
      </c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</row>
    <row r="110" spans="1:33" s="43" customFormat="1" ht="56.25" x14ac:dyDescent="0.3">
      <c r="A110" s="39">
        <v>102</v>
      </c>
      <c r="B110" s="80" t="s">
        <v>153</v>
      </c>
      <c r="C110" s="81">
        <v>9.1950000000000003</v>
      </c>
      <c r="D110" s="82">
        <v>6.4379999999999997</v>
      </c>
      <c r="E110" s="88"/>
      <c r="F110" s="88"/>
      <c r="G110" s="84"/>
      <c r="H110" s="85">
        <f t="shared" si="7"/>
        <v>15.632999999999999</v>
      </c>
      <c r="I110" s="89">
        <v>0.65</v>
      </c>
      <c r="J110" s="89">
        <v>2.6</v>
      </c>
      <c r="K110" s="41">
        <f t="shared" si="4"/>
        <v>3.25</v>
      </c>
      <c r="L110" s="87"/>
      <c r="M110" s="89"/>
      <c r="N110" s="41">
        <f t="shared" si="5"/>
        <v>18.882999999999999</v>
      </c>
      <c r="O110" s="89">
        <v>5</v>
      </c>
      <c r="P110" s="89"/>
      <c r="Q110" s="89">
        <v>23.882999999999999</v>
      </c>
      <c r="R110" s="41">
        <f t="shared" si="6"/>
        <v>0</v>
      </c>
      <c r="S110" s="19" t="s">
        <v>90</v>
      </c>
      <c r="T110" s="19" t="s">
        <v>304</v>
      </c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</row>
    <row r="111" spans="1:33" s="43" customFormat="1" ht="56.25" x14ac:dyDescent="0.3">
      <c r="A111" s="39">
        <v>104</v>
      </c>
      <c r="B111" s="91" t="s">
        <v>154</v>
      </c>
      <c r="C111" s="88"/>
      <c r="D111" s="88"/>
      <c r="E111" s="88"/>
      <c r="F111" s="88"/>
      <c r="G111" s="84"/>
      <c r="H111" s="85">
        <f t="shared" si="7"/>
        <v>0</v>
      </c>
      <c r="I111" s="89"/>
      <c r="J111" s="89">
        <v>1</v>
      </c>
      <c r="K111" s="41">
        <f t="shared" si="4"/>
        <v>1</v>
      </c>
      <c r="L111" s="87"/>
      <c r="M111" s="89"/>
      <c r="N111" s="41">
        <f t="shared" si="5"/>
        <v>1</v>
      </c>
      <c r="O111" s="89">
        <v>10</v>
      </c>
      <c r="P111" s="89"/>
      <c r="Q111" s="89"/>
      <c r="R111" s="41">
        <f t="shared" si="6"/>
        <v>11</v>
      </c>
      <c r="S111" s="19" t="s">
        <v>68</v>
      </c>
      <c r="T111" s="19" t="s">
        <v>306</v>
      </c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</row>
    <row r="112" spans="1:33" s="43" customFormat="1" ht="56.25" x14ac:dyDescent="0.3">
      <c r="A112" s="39">
        <v>105</v>
      </c>
      <c r="B112" s="92" t="s">
        <v>155</v>
      </c>
      <c r="C112" s="93"/>
      <c r="D112" s="88"/>
      <c r="E112" s="88"/>
      <c r="F112" s="88"/>
      <c r="G112" s="84"/>
      <c r="H112" s="85">
        <f t="shared" si="7"/>
        <v>0</v>
      </c>
      <c r="I112" s="89"/>
      <c r="J112" s="89">
        <v>8</v>
      </c>
      <c r="K112" s="41">
        <f t="shared" si="4"/>
        <v>8</v>
      </c>
      <c r="L112" s="87"/>
      <c r="M112" s="89"/>
      <c r="N112" s="41">
        <f t="shared" si="5"/>
        <v>8</v>
      </c>
      <c r="O112" s="89">
        <v>20</v>
      </c>
      <c r="P112" s="89"/>
      <c r="Q112" s="89"/>
      <c r="R112" s="41">
        <f t="shared" si="6"/>
        <v>28</v>
      </c>
      <c r="S112" s="19" t="s">
        <v>70</v>
      </c>
      <c r="T112" s="19" t="s">
        <v>303</v>
      </c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</row>
    <row r="113" spans="1:33" s="43" customFormat="1" ht="37.5" x14ac:dyDescent="0.3">
      <c r="A113" s="39">
        <v>106</v>
      </c>
      <c r="B113" s="92" t="s">
        <v>156</v>
      </c>
      <c r="C113" s="84"/>
      <c r="D113" s="88"/>
      <c r="E113" s="88"/>
      <c r="F113" s="88"/>
      <c r="G113" s="84"/>
      <c r="H113" s="85">
        <f t="shared" si="7"/>
        <v>0</v>
      </c>
      <c r="I113" s="89"/>
      <c r="J113" s="89">
        <v>3</v>
      </c>
      <c r="K113" s="41">
        <f t="shared" si="4"/>
        <v>3</v>
      </c>
      <c r="L113" s="87"/>
      <c r="M113" s="89"/>
      <c r="N113" s="41">
        <f t="shared" si="5"/>
        <v>3</v>
      </c>
      <c r="O113" s="89">
        <v>10</v>
      </c>
      <c r="P113" s="89"/>
      <c r="Q113" s="89"/>
      <c r="R113" s="41">
        <f t="shared" si="6"/>
        <v>13</v>
      </c>
      <c r="S113" s="19" t="s">
        <v>90</v>
      </c>
      <c r="T113" s="19" t="s">
        <v>303</v>
      </c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</row>
    <row r="114" spans="1:33" s="43" customFormat="1" ht="37.5" x14ac:dyDescent="0.3">
      <c r="A114" s="39">
        <v>107</v>
      </c>
      <c r="B114" s="92" t="s">
        <v>157</v>
      </c>
      <c r="C114" s="84"/>
      <c r="D114" s="88"/>
      <c r="E114" s="88"/>
      <c r="F114" s="88"/>
      <c r="G114" s="84"/>
      <c r="H114" s="85">
        <f t="shared" si="7"/>
        <v>0</v>
      </c>
      <c r="I114" s="89"/>
      <c r="J114" s="89">
        <v>3</v>
      </c>
      <c r="K114" s="41">
        <f t="shared" si="4"/>
        <v>3</v>
      </c>
      <c r="L114" s="87"/>
      <c r="M114" s="89"/>
      <c r="N114" s="41">
        <f t="shared" si="5"/>
        <v>3</v>
      </c>
      <c r="O114" s="89">
        <v>10</v>
      </c>
      <c r="P114" s="89"/>
      <c r="Q114" s="89"/>
      <c r="R114" s="41">
        <f t="shared" si="6"/>
        <v>13</v>
      </c>
      <c r="S114" s="19" t="s">
        <v>90</v>
      </c>
      <c r="T114" s="19" t="s">
        <v>303</v>
      </c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</row>
    <row r="115" spans="1:33" s="43" customFormat="1" ht="56.25" x14ac:dyDescent="0.3">
      <c r="A115" s="39">
        <v>108</v>
      </c>
      <c r="B115" s="94" t="s">
        <v>158</v>
      </c>
      <c r="C115" s="84"/>
      <c r="D115" s="88"/>
      <c r="E115" s="88"/>
      <c r="F115" s="88"/>
      <c r="G115" s="84"/>
      <c r="H115" s="85">
        <f t="shared" si="7"/>
        <v>0</v>
      </c>
      <c r="I115" s="89"/>
      <c r="J115" s="89">
        <v>0.5</v>
      </c>
      <c r="K115" s="41">
        <f t="shared" si="4"/>
        <v>0.5</v>
      </c>
      <c r="L115" s="87"/>
      <c r="M115" s="89"/>
      <c r="N115" s="41">
        <f t="shared" si="5"/>
        <v>0.5</v>
      </c>
      <c r="O115" s="89">
        <v>10</v>
      </c>
      <c r="P115" s="89"/>
      <c r="Q115" s="89"/>
      <c r="R115" s="41">
        <f t="shared" si="6"/>
        <v>10.5</v>
      </c>
      <c r="S115" s="19" t="s">
        <v>68</v>
      </c>
      <c r="T115" s="19" t="s">
        <v>306</v>
      </c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</row>
    <row r="116" spans="1:33" s="43" customFormat="1" ht="56.25" x14ac:dyDescent="0.3">
      <c r="A116" s="39">
        <v>109</v>
      </c>
      <c r="B116" s="48" t="s">
        <v>159</v>
      </c>
      <c r="C116" s="95">
        <v>30.89</v>
      </c>
      <c r="D116" s="96">
        <v>18.54</v>
      </c>
      <c r="E116" s="96">
        <v>0.36</v>
      </c>
      <c r="F116" s="97">
        <v>49.79</v>
      </c>
      <c r="G116" s="98"/>
      <c r="H116" s="97">
        <f t="shared" si="7"/>
        <v>0</v>
      </c>
      <c r="I116" s="99">
        <v>6.66</v>
      </c>
      <c r="J116" s="100"/>
      <c r="K116" s="41">
        <f t="shared" si="4"/>
        <v>6.66</v>
      </c>
      <c r="L116" s="101"/>
      <c r="M116" s="102">
        <v>6.66</v>
      </c>
      <c r="N116" s="41">
        <f t="shared" si="5"/>
        <v>0</v>
      </c>
      <c r="O116" s="103"/>
      <c r="P116" s="104"/>
      <c r="Q116" s="104"/>
      <c r="R116" s="41">
        <f t="shared" si="6"/>
        <v>0</v>
      </c>
      <c r="S116" s="135" t="s">
        <v>86</v>
      </c>
      <c r="T116" s="135" t="s">
        <v>304</v>
      </c>
    </row>
    <row r="117" spans="1:33" s="43" customFormat="1" ht="56.25" x14ac:dyDescent="0.3">
      <c r="A117" s="39">
        <v>110</v>
      </c>
      <c r="B117" s="105" t="s">
        <v>160</v>
      </c>
      <c r="C117" s="106"/>
      <c r="D117" s="107"/>
      <c r="E117" s="96"/>
      <c r="F117" s="108"/>
      <c r="G117" s="109"/>
      <c r="H117" s="97">
        <f t="shared" si="7"/>
        <v>0</v>
      </c>
      <c r="I117" s="110">
        <v>0</v>
      </c>
      <c r="J117" s="108">
        <v>0.1</v>
      </c>
      <c r="K117" s="41">
        <f t="shared" si="4"/>
        <v>0.1</v>
      </c>
      <c r="L117" s="75"/>
      <c r="M117" s="111">
        <v>0.1</v>
      </c>
      <c r="N117" s="41">
        <f t="shared" si="5"/>
        <v>0</v>
      </c>
      <c r="O117" s="106"/>
      <c r="P117" s="111"/>
      <c r="Q117" s="111"/>
      <c r="R117" s="41">
        <f t="shared" si="6"/>
        <v>0</v>
      </c>
      <c r="S117" s="135" t="s">
        <v>38</v>
      </c>
      <c r="T117" s="135" t="s">
        <v>304</v>
      </c>
    </row>
    <row r="118" spans="1:33" s="43" customFormat="1" x14ac:dyDescent="0.3">
      <c r="A118" s="39">
        <v>111</v>
      </c>
      <c r="B118" s="112" t="s">
        <v>161</v>
      </c>
      <c r="C118" s="106"/>
      <c r="D118" s="107"/>
      <c r="E118" s="96"/>
      <c r="F118" s="108"/>
      <c r="G118" s="109"/>
      <c r="H118" s="97">
        <f t="shared" si="7"/>
        <v>0</v>
      </c>
      <c r="I118" s="110">
        <v>1.44</v>
      </c>
      <c r="J118" s="108">
        <v>18.559999999999999</v>
      </c>
      <c r="K118" s="41">
        <f t="shared" si="4"/>
        <v>20</v>
      </c>
      <c r="L118" s="75"/>
      <c r="M118" s="111"/>
      <c r="N118" s="41">
        <f t="shared" si="5"/>
        <v>20</v>
      </c>
      <c r="O118" s="113">
        <v>80</v>
      </c>
      <c r="P118" s="111"/>
      <c r="Q118" s="111"/>
      <c r="R118" s="41">
        <f t="shared" si="6"/>
        <v>100</v>
      </c>
      <c r="S118" s="135" t="s">
        <v>32</v>
      </c>
      <c r="T118" s="135" t="s">
        <v>303</v>
      </c>
    </row>
    <row r="119" spans="1:33" s="43" customFormat="1" x14ac:dyDescent="0.3">
      <c r="A119" s="39">
        <v>112</v>
      </c>
      <c r="B119" s="48" t="s">
        <v>162</v>
      </c>
      <c r="C119" s="106">
        <v>2.81</v>
      </c>
      <c r="D119" s="107"/>
      <c r="E119" s="96"/>
      <c r="F119" s="108"/>
      <c r="G119" s="67"/>
      <c r="H119" s="97">
        <f t="shared" si="7"/>
        <v>2.81</v>
      </c>
      <c r="I119" s="104"/>
      <c r="J119" s="104"/>
      <c r="K119" s="41">
        <f t="shared" si="4"/>
        <v>0</v>
      </c>
      <c r="L119" s="114"/>
      <c r="M119" s="100"/>
      <c r="N119" s="41">
        <f t="shared" si="5"/>
        <v>2.81</v>
      </c>
      <c r="O119" s="115"/>
      <c r="P119" s="104"/>
      <c r="Q119" s="104"/>
      <c r="R119" s="41">
        <f t="shared" si="6"/>
        <v>2.81</v>
      </c>
      <c r="S119" s="19" t="s">
        <v>68</v>
      </c>
      <c r="T119" s="135" t="s">
        <v>307</v>
      </c>
    </row>
    <row r="120" spans="1:33" s="43" customFormat="1" ht="56.25" x14ac:dyDescent="0.3">
      <c r="A120" s="39">
        <v>113</v>
      </c>
      <c r="B120" s="48" t="s">
        <v>163</v>
      </c>
      <c r="C120" s="106">
        <v>0.19</v>
      </c>
      <c r="D120" s="107"/>
      <c r="E120" s="96"/>
      <c r="F120" s="108"/>
      <c r="G120" s="67"/>
      <c r="H120" s="97">
        <f t="shared" si="7"/>
        <v>0.19</v>
      </c>
      <c r="I120" s="104"/>
      <c r="J120" s="104"/>
      <c r="K120" s="41">
        <f t="shared" si="4"/>
        <v>0</v>
      </c>
      <c r="L120" s="114"/>
      <c r="M120" s="100"/>
      <c r="N120" s="41">
        <f t="shared" si="5"/>
        <v>0.19</v>
      </c>
      <c r="O120" s="115"/>
      <c r="P120" s="104"/>
      <c r="Q120" s="104"/>
      <c r="R120" s="41">
        <f t="shared" si="6"/>
        <v>0.19</v>
      </c>
      <c r="S120" s="135"/>
      <c r="T120" s="135" t="s">
        <v>307</v>
      </c>
    </row>
    <row r="121" spans="1:33" s="43" customFormat="1" ht="37.5" x14ac:dyDescent="0.3">
      <c r="A121" s="39">
        <v>114</v>
      </c>
      <c r="B121" s="48" t="s">
        <v>164</v>
      </c>
      <c r="C121" s="106">
        <v>0.25</v>
      </c>
      <c r="D121" s="108"/>
      <c r="E121" s="96"/>
      <c r="F121" s="108"/>
      <c r="G121" s="67"/>
      <c r="H121" s="97">
        <f t="shared" si="7"/>
        <v>0.25</v>
      </c>
      <c r="I121" s="104"/>
      <c r="J121" s="104"/>
      <c r="K121" s="41">
        <f t="shared" si="4"/>
        <v>0</v>
      </c>
      <c r="L121" s="114"/>
      <c r="M121" s="100"/>
      <c r="N121" s="41">
        <f t="shared" si="5"/>
        <v>0.25</v>
      </c>
      <c r="O121" s="115"/>
      <c r="P121" s="104"/>
      <c r="Q121" s="104"/>
      <c r="R121" s="41">
        <f t="shared" si="6"/>
        <v>0.25</v>
      </c>
      <c r="S121" s="135"/>
      <c r="T121" s="135" t="s">
        <v>307</v>
      </c>
    </row>
    <row r="122" spans="1:33" s="43" customFormat="1" ht="37.5" x14ac:dyDescent="0.3">
      <c r="A122" s="39">
        <v>115</v>
      </c>
      <c r="B122" s="48" t="s">
        <v>165</v>
      </c>
      <c r="C122" s="106">
        <v>-1.66</v>
      </c>
      <c r="D122" s="108"/>
      <c r="E122" s="96"/>
      <c r="F122" s="108"/>
      <c r="G122" s="67"/>
      <c r="H122" s="97">
        <f t="shared" si="7"/>
        <v>-1.66</v>
      </c>
      <c r="I122" s="104"/>
      <c r="J122" s="104"/>
      <c r="K122" s="41">
        <f t="shared" si="4"/>
        <v>0</v>
      </c>
      <c r="L122" s="114"/>
      <c r="M122" s="104"/>
      <c r="N122" s="41">
        <f t="shared" si="5"/>
        <v>-1.66</v>
      </c>
      <c r="O122" s="103"/>
      <c r="P122" s="104"/>
      <c r="Q122" s="104"/>
      <c r="R122" s="41">
        <f t="shared" si="6"/>
        <v>-1.66</v>
      </c>
      <c r="S122" s="135"/>
      <c r="T122" s="135" t="s">
        <v>307</v>
      </c>
    </row>
    <row r="123" spans="1:33" s="43" customFormat="1" x14ac:dyDescent="0.3">
      <c r="A123" s="39">
        <v>116</v>
      </c>
      <c r="B123" s="48" t="s">
        <v>166</v>
      </c>
      <c r="C123" s="106">
        <v>0.01</v>
      </c>
      <c r="D123" s="108"/>
      <c r="E123" s="96"/>
      <c r="F123" s="108"/>
      <c r="G123" s="67"/>
      <c r="H123" s="97">
        <f t="shared" si="7"/>
        <v>0.01</v>
      </c>
      <c r="I123" s="104"/>
      <c r="J123" s="104"/>
      <c r="K123" s="41">
        <f t="shared" si="4"/>
        <v>0</v>
      </c>
      <c r="L123" s="114"/>
      <c r="M123" s="104"/>
      <c r="N123" s="41">
        <f t="shared" si="5"/>
        <v>0.01</v>
      </c>
      <c r="O123" s="103"/>
      <c r="P123" s="104"/>
      <c r="Q123" s="104"/>
      <c r="R123" s="41">
        <f t="shared" si="6"/>
        <v>0.01</v>
      </c>
      <c r="S123" s="135"/>
      <c r="T123" s="135" t="s">
        <v>307</v>
      </c>
    </row>
    <row r="124" spans="1:33" s="43" customFormat="1" ht="37.5" x14ac:dyDescent="0.3">
      <c r="A124" s="39">
        <v>117</v>
      </c>
      <c r="B124" s="48" t="s">
        <v>167</v>
      </c>
      <c r="C124" s="106">
        <v>-0.2</v>
      </c>
      <c r="D124" s="108"/>
      <c r="E124" s="96"/>
      <c r="F124" s="108"/>
      <c r="G124" s="67"/>
      <c r="H124" s="97">
        <f t="shared" si="7"/>
        <v>-0.2</v>
      </c>
      <c r="I124" s="104"/>
      <c r="J124" s="104"/>
      <c r="K124" s="41">
        <f t="shared" si="4"/>
        <v>0</v>
      </c>
      <c r="L124" s="114"/>
      <c r="M124" s="104"/>
      <c r="N124" s="41">
        <f t="shared" si="5"/>
        <v>-0.2</v>
      </c>
      <c r="O124" s="103"/>
      <c r="P124" s="104"/>
      <c r="Q124" s="104"/>
      <c r="R124" s="41">
        <f t="shared" si="6"/>
        <v>-0.2</v>
      </c>
      <c r="S124" s="135"/>
      <c r="T124" s="135" t="s">
        <v>307</v>
      </c>
    </row>
    <row r="125" spans="1:33" s="43" customFormat="1" ht="56.25" x14ac:dyDescent="0.3">
      <c r="A125" s="39">
        <v>118</v>
      </c>
      <c r="B125" s="116" t="s">
        <v>168</v>
      </c>
      <c r="C125" s="106"/>
      <c r="D125" s="108"/>
      <c r="E125" s="67"/>
      <c r="F125" s="108"/>
      <c r="G125" s="67"/>
      <c r="H125" s="97">
        <f t="shared" si="7"/>
        <v>0</v>
      </c>
      <c r="I125" s="72">
        <v>0</v>
      </c>
      <c r="J125" s="111">
        <v>10</v>
      </c>
      <c r="K125" s="41">
        <f t="shared" si="4"/>
        <v>10</v>
      </c>
      <c r="L125" s="75"/>
      <c r="M125" s="111"/>
      <c r="N125" s="41">
        <f t="shared" si="5"/>
        <v>10</v>
      </c>
      <c r="O125" s="117">
        <v>10</v>
      </c>
      <c r="P125" s="111"/>
      <c r="Q125" s="118"/>
      <c r="R125" s="41">
        <f t="shared" si="6"/>
        <v>20</v>
      </c>
      <c r="S125" s="135" t="s">
        <v>32</v>
      </c>
      <c r="T125" s="135" t="s">
        <v>303</v>
      </c>
    </row>
    <row r="126" spans="1:33" s="43" customFormat="1" ht="93.75" x14ac:dyDescent="0.3">
      <c r="A126" s="39">
        <v>119</v>
      </c>
      <c r="B126" s="120" t="s">
        <v>169</v>
      </c>
      <c r="C126" s="121"/>
      <c r="D126" s="122"/>
      <c r="E126" s="123"/>
      <c r="F126" s="122"/>
      <c r="G126" s="123"/>
      <c r="H126" s="97">
        <f t="shared" si="7"/>
        <v>0</v>
      </c>
      <c r="I126" s="124"/>
      <c r="J126" s="125"/>
      <c r="K126" s="41">
        <f t="shared" si="4"/>
        <v>0</v>
      </c>
      <c r="L126" s="126"/>
      <c r="M126" s="127"/>
      <c r="N126" s="41">
        <f t="shared" si="5"/>
        <v>0</v>
      </c>
      <c r="O126" s="128">
        <v>10</v>
      </c>
      <c r="P126" s="125"/>
      <c r="Q126" s="127"/>
      <c r="R126" s="41">
        <f t="shared" si="6"/>
        <v>10</v>
      </c>
      <c r="S126" s="135" t="s">
        <v>32</v>
      </c>
      <c r="T126" s="135" t="s">
        <v>303</v>
      </c>
    </row>
    <row r="127" spans="1:33" s="43" customFormat="1" ht="15.75" customHeight="1" x14ac:dyDescent="0.3">
      <c r="A127" s="39">
        <v>120</v>
      </c>
      <c r="B127" s="129" t="s">
        <v>170</v>
      </c>
      <c r="C127" s="128">
        <v>12.41</v>
      </c>
      <c r="D127" s="97">
        <v>86.61</v>
      </c>
      <c r="E127" s="130"/>
      <c r="F127" s="97"/>
      <c r="G127" s="130"/>
      <c r="H127" s="97">
        <f t="shared" si="7"/>
        <v>99.02</v>
      </c>
      <c r="I127" s="131">
        <v>17.309999999999999</v>
      </c>
      <c r="J127" s="132">
        <v>39.69</v>
      </c>
      <c r="K127" s="41">
        <f t="shared" si="4"/>
        <v>57</v>
      </c>
      <c r="L127" s="133"/>
      <c r="M127" s="133"/>
      <c r="N127" s="41">
        <f t="shared" si="5"/>
        <v>156.01999999999998</v>
      </c>
      <c r="O127" s="134">
        <v>30</v>
      </c>
      <c r="P127" s="133"/>
      <c r="Q127" s="133"/>
      <c r="R127" s="41">
        <f t="shared" si="6"/>
        <v>186.01999999999998</v>
      </c>
      <c r="S127" s="135" t="s">
        <v>171</v>
      </c>
      <c r="T127" s="135" t="s">
        <v>304</v>
      </c>
    </row>
    <row r="128" spans="1:33" s="43" customFormat="1" ht="15.75" customHeight="1" x14ac:dyDescent="0.3">
      <c r="A128" s="39">
        <v>121</v>
      </c>
      <c r="B128" s="129" t="s">
        <v>172</v>
      </c>
      <c r="C128" s="128">
        <v>25.73</v>
      </c>
      <c r="D128" s="97">
        <v>31.37</v>
      </c>
      <c r="E128" s="130"/>
      <c r="F128" s="97"/>
      <c r="G128" s="130"/>
      <c r="H128" s="97">
        <f t="shared" si="7"/>
        <v>57.1</v>
      </c>
      <c r="I128" s="131">
        <v>27.01</v>
      </c>
      <c r="J128" s="132">
        <v>55.99</v>
      </c>
      <c r="K128" s="41">
        <f t="shared" si="4"/>
        <v>83</v>
      </c>
      <c r="L128" s="133"/>
      <c r="M128" s="133"/>
      <c r="N128" s="41">
        <f t="shared" si="5"/>
        <v>140.1</v>
      </c>
      <c r="O128" s="134">
        <v>70</v>
      </c>
      <c r="P128" s="133"/>
      <c r="Q128" s="133"/>
      <c r="R128" s="41">
        <f t="shared" si="6"/>
        <v>210.1</v>
      </c>
      <c r="S128" s="135" t="s">
        <v>171</v>
      </c>
      <c r="T128" s="135" t="s">
        <v>304</v>
      </c>
    </row>
    <row r="129" spans="1:33" s="43" customFormat="1" x14ac:dyDescent="0.3">
      <c r="A129" s="39">
        <v>122</v>
      </c>
      <c r="B129" s="129" t="s">
        <v>173</v>
      </c>
      <c r="C129" s="128">
        <v>99.14</v>
      </c>
      <c r="D129" s="97">
        <v>55.72</v>
      </c>
      <c r="E129" s="135"/>
      <c r="F129" s="97"/>
      <c r="G129" s="130"/>
      <c r="H129" s="97">
        <f t="shared" si="7"/>
        <v>154.86000000000001</v>
      </c>
      <c r="I129" s="136">
        <v>24.33</v>
      </c>
      <c r="J129" s="132">
        <v>24.67</v>
      </c>
      <c r="K129" s="41">
        <f t="shared" si="4"/>
        <v>49</v>
      </c>
      <c r="L129" s="133"/>
      <c r="M129" s="137"/>
      <c r="N129" s="41">
        <f t="shared" si="5"/>
        <v>203.86</v>
      </c>
      <c r="O129" s="134">
        <v>50</v>
      </c>
      <c r="P129" s="133"/>
      <c r="Q129" s="133"/>
      <c r="R129" s="41">
        <f t="shared" si="6"/>
        <v>253.86</v>
      </c>
      <c r="S129" s="135" t="s">
        <v>171</v>
      </c>
      <c r="T129" s="135" t="s">
        <v>304</v>
      </c>
    </row>
    <row r="130" spans="1:33" s="43" customFormat="1" ht="41.25" customHeight="1" x14ac:dyDescent="0.3">
      <c r="A130" s="39">
        <v>123</v>
      </c>
      <c r="B130" s="138" t="s">
        <v>174</v>
      </c>
      <c r="C130" s="139" t="s">
        <v>175</v>
      </c>
      <c r="D130" s="140"/>
      <c r="E130" s="141"/>
      <c r="F130" s="140"/>
      <c r="G130" s="141"/>
      <c r="H130" s="142"/>
      <c r="I130" s="143">
        <v>1.3</v>
      </c>
      <c r="J130" s="140">
        <v>3</v>
      </c>
      <c r="K130" s="41">
        <f t="shared" si="4"/>
        <v>4.3</v>
      </c>
      <c r="L130" s="144"/>
      <c r="M130" s="144"/>
      <c r="N130" s="41">
        <f t="shared" si="5"/>
        <v>4.3</v>
      </c>
      <c r="O130" s="139">
        <v>20</v>
      </c>
      <c r="P130" s="144"/>
      <c r="Q130" s="144"/>
      <c r="R130" s="41">
        <f t="shared" si="6"/>
        <v>24.3</v>
      </c>
      <c r="S130" s="135" t="s">
        <v>32</v>
      </c>
      <c r="T130" s="135" t="s">
        <v>303</v>
      </c>
    </row>
    <row r="131" spans="1:33" s="43" customFormat="1" ht="41.25" customHeight="1" x14ac:dyDescent="0.3">
      <c r="A131" s="39">
        <v>124</v>
      </c>
      <c r="B131" s="145" t="s">
        <v>176</v>
      </c>
      <c r="C131" s="146"/>
      <c r="D131" s="147"/>
      <c r="E131" s="148"/>
      <c r="F131" s="147"/>
      <c r="G131" s="148"/>
      <c r="H131" s="149"/>
      <c r="I131" s="150">
        <v>101</v>
      </c>
      <c r="J131" s="147">
        <v>93</v>
      </c>
      <c r="K131" s="41">
        <f t="shared" si="4"/>
        <v>194</v>
      </c>
      <c r="L131" s="151"/>
      <c r="M131" s="151"/>
      <c r="N131" s="41">
        <f t="shared" si="5"/>
        <v>194</v>
      </c>
      <c r="O131" s="152">
        <f>248-194</f>
        <v>54</v>
      </c>
      <c r="P131" s="151"/>
      <c r="Q131" s="151">
        <v>248</v>
      </c>
      <c r="R131" s="41">
        <f t="shared" si="6"/>
        <v>0</v>
      </c>
      <c r="S131" s="25"/>
      <c r="T131" s="25" t="s">
        <v>304</v>
      </c>
      <c r="U131" s="42"/>
      <c r="V131" s="42"/>
      <c r="W131" s="42"/>
      <c r="X131" s="42"/>
    </row>
    <row r="132" spans="1:33" s="163" customFormat="1" ht="72" x14ac:dyDescent="0.25">
      <c r="A132" s="39">
        <v>125</v>
      </c>
      <c r="B132" s="153" t="s">
        <v>177</v>
      </c>
      <c r="C132" s="154">
        <v>0</v>
      </c>
      <c r="D132" s="154">
        <v>0</v>
      </c>
      <c r="E132" s="154"/>
      <c r="F132" s="154"/>
      <c r="G132" s="154"/>
      <c r="H132" s="154">
        <v>0</v>
      </c>
      <c r="I132" s="155"/>
      <c r="J132" s="156">
        <v>0</v>
      </c>
      <c r="K132" s="157">
        <f t="shared" si="4"/>
        <v>0</v>
      </c>
      <c r="L132" s="158"/>
      <c r="M132" s="159"/>
      <c r="N132" s="160">
        <f>H132+K132+L132-M132</f>
        <v>0</v>
      </c>
      <c r="O132" s="152">
        <v>50</v>
      </c>
      <c r="P132" s="156"/>
      <c r="Q132" s="156"/>
      <c r="R132" s="161">
        <f>N132+O132+P132-Q132</f>
        <v>50</v>
      </c>
      <c r="S132" s="303"/>
      <c r="T132" s="302" t="s">
        <v>306</v>
      </c>
      <c r="U132" s="162"/>
      <c r="V132" s="162"/>
      <c r="W132" s="162"/>
      <c r="X132" s="162"/>
      <c r="Y132" s="162"/>
      <c r="Z132" s="162"/>
      <c r="AA132" s="162"/>
      <c r="AB132" s="162"/>
      <c r="AC132" s="162"/>
      <c r="AD132" s="162"/>
      <c r="AE132" s="162"/>
      <c r="AF132" s="162"/>
    </row>
    <row r="133" spans="1:33" s="163" customFormat="1" ht="57.75" x14ac:dyDescent="0.25">
      <c r="A133" s="39">
        <v>126</v>
      </c>
      <c r="B133" s="164" t="s">
        <v>178</v>
      </c>
      <c r="C133" s="165"/>
      <c r="D133" s="165"/>
      <c r="E133" s="165"/>
      <c r="F133" s="165"/>
      <c r="G133" s="165"/>
      <c r="H133" s="165">
        <v>0</v>
      </c>
      <c r="I133" s="166"/>
      <c r="J133" s="167"/>
      <c r="K133" s="168">
        <f t="shared" si="4"/>
        <v>0</v>
      </c>
      <c r="L133" s="167"/>
      <c r="M133" s="167"/>
      <c r="N133" s="161">
        <f>H133+K133+L133-M133</f>
        <v>0</v>
      </c>
      <c r="O133" s="169">
        <v>15</v>
      </c>
      <c r="P133" s="169"/>
      <c r="Q133" s="169"/>
      <c r="R133" s="160">
        <f>N133+O133+P133-Q133</f>
        <v>15</v>
      </c>
      <c r="S133" s="303"/>
      <c r="T133" s="303" t="s">
        <v>306</v>
      </c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/>
      <c r="AF133" s="162"/>
    </row>
    <row r="134" spans="1:33" s="43" customFormat="1" ht="170.25" customHeight="1" x14ac:dyDescent="0.3">
      <c r="A134" s="39">
        <v>127</v>
      </c>
      <c r="B134" s="44" t="s">
        <v>179</v>
      </c>
      <c r="C134" s="41"/>
      <c r="D134" s="41">
        <v>0.12</v>
      </c>
      <c r="E134" s="41"/>
      <c r="F134" s="41">
        <v>0.12</v>
      </c>
      <c r="G134" s="41"/>
      <c r="H134" s="45">
        <f t="shared" ref="H134:H144" si="8">C134+D134+E134-F134-G134</f>
        <v>0</v>
      </c>
      <c r="I134" s="41">
        <v>4.46</v>
      </c>
      <c r="J134" s="41">
        <v>0.89</v>
      </c>
      <c r="K134" s="41">
        <f t="shared" si="4"/>
        <v>5.35</v>
      </c>
      <c r="L134" s="41"/>
      <c r="M134" s="41">
        <v>5.35</v>
      </c>
      <c r="N134" s="41">
        <f t="shared" ref="N134:N144" si="9">H134+K134-M134</f>
        <v>0</v>
      </c>
      <c r="O134" s="41"/>
      <c r="P134" s="41"/>
      <c r="Q134" s="41"/>
      <c r="R134" s="41">
        <f t="shared" ref="R134:R144" si="10">N134+O134-Q134</f>
        <v>0</v>
      </c>
      <c r="S134" s="19" t="s">
        <v>180</v>
      </c>
      <c r="T134" s="19" t="s">
        <v>304</v>
      </c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</row>
    <row r="135" spans="1:33" s="43" customFormat="1" ht="37.5" x14ac:dyDescent="0.3">
      <c r="A135" s="39">
        <v>128</v>
      </c>
      <c r="B135" s="46" t="s">
        <v>181</v>
      </c>
      <c r="C135" s="41"/>
      <c r="D135" s="41"/>
      <c r="E135" s="41"/>
      <c r="F135" s="41"/>
      <c r="G135" s="41"/>
      <c r="H135" s="45">
        <f t="shared" si="8"/>
        <v>0</v>
      </c>
      <c r="I135" s="41"/>
      <c r="J135" s="41"/>
      <c r="K135" s="41">
        <f t="shared" si="4"/>
        <v>0</v>
      </c>
      <c r="L135" s="41"/>
      <c r="M135" s="41"/>
      <c r="N135" s="41">
        <f t="shared" si="9"/>
        <v>0</v>
      </c>
      <c r="O135" s="41">
        <v>5</v>
      </c>
      <c r="P135" s="41"/>
      <c r="Q135" s="41"/>
      <c r="R135" s="41">
        <f t="shared" si="10"/>
        <v>5</v>
      </c>
      <c r="S135" s="19" t="s">
        <v>32</v>
      </c>
      <c r="T135" s="19" t="s">
        <v>303</v>
      </c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</row>
    <row r="136" spans="1:33" s="43" customFormat="1" ht="56.25" x14ac:dyDescent="0.3">
      <c r="A136" s="39">
        <v>129</v>
      </c>
      <c r="B136" s="47" t="s">
        <v>182</v>
      </c>
      <c r="C136" s="41">
        <v>0.62</v>
      </c>
      <c r="D136" s="41">
        <v>1.48</v>
      </c>
      <c r="E136" s="41"/>
      <c r="F136" s="41"/>
      <c r="G136" s="41"/>
      <c r="H136" s="41">
        <f t="shared" si="8"/>
        <v>2.1</v>
      </c>
      <c r="I136" s="41">
        <v>5.64</v>
      </c>
      <c r="J136" s="41">
        <v>40.35</v>
      </c>
      <c r="K136" s="41">
        <f t="shared" ref="K136:K144" si="11">I136+J136</f>
        <v>45.99</v>
      </c>
      <c r="L136" s="41"/>
      <c r="M136" s="41"/>
      <c r="N136" s="41">
        <f t="shared" si="9"/>
        <v>48.09</v>
      </c>
      <c r="O136" s="41">
        <v>16</v>
      </c>
      <c r="P136" s="41"/>
      <c r="Q136" s="41"/>
      <c r="R136" s="41">
        <f t="shared" si="10"/>
        <v>64.09</v>
      </c>
      <c r="S136" s="25" t="s">
        <v>29</v>
      </c>
      <c r="T136" s="25" t="s">
        <v>304</v>
      </c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</row>
    <row r="137" spans="1:33" s="43" customFormat="1" ht="75" x14ac:dyDescent="0.3">
      <c r="A137" s="39">
        <v>130</v>
      </c>
      <c r="B137" s="47" t="s">
        <v>183</v>
      </c>
      <c r="C137" s="41">
        <v>24.31</v>
      </c>
      <c r="D137" s="41">
        <v>3.38</v>
      </c>
      <c r="E137" s="41">
        <v>1.94</v>
      </c>
      <c r="F137" s="41"/>
      <c r="G137" s="41"/>
      <c r="H137" s="41">
        <f t="shared" si="8"/>
        <v>29.63</v>
      </c>
      <c r="I137" s="41">
        <v>4.42</v>
      </c>
      <c r="J137" s="41">
        <v>1.5</v>
      </c>
      <c r="K137" s="41">
        <f t="shared" si="11"/>
        <v>5.92</v>
      </c>
      <c r="L137" s="41"/>
      <c r="M137" s="41"/>
      <c r="N137" s="41">
        <f t="shared" si="9"/>
        <v>35.549999999999997</v>
      </c>
      <c r="O137" s="41">
        <v>6</v>
      </c>
      <c r="P137" s="41"/>
      <c r="Q137" s="41">
        <v>41.55</v>
      </c>
      <c r="R137" s="41">
        <f t="shared" si="10"/>
        <v>0</v>
      </c>
      <c r="S137" s="25" t="s">
        <v>86</v>
      </c>
      <c r="T137" s="25" t="s">
        <v>304</v>
      </c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</row>
    <row r="138" spans="1:33" s="43" customFormat="1" ht="54" customHeight="1" x14ac:dyDescent="0.3">
      <c r="A138" s="39">
        <v>131</v>
      </c>
      <c r="B138" s="47" t="s">
        <v>184</v>
      </c>
      <c r="C138" s="41"/>
      <c r="D138" s="41"/>
      <c r="E138" s="41"/>
      <c r="F138" s="41"/>
      <c r="G138" s="41"/>
      <c r="H138" s="41">
        <f t="shared" si="8"/>
        <v>0</v>
      </c>
      <c r="I138" s="41"/>
      <c r="J138" s="41">
        <v>0.2</v>
      </c>
      <c r="K138" s="41">
        <f t="shared" si="11"/>
        <v>0.2</v>
      </c>
      <c r="L138" s="41"/>
      <c r="M138" s="41"/>
      <c r="N138" s="41">
        <f t="shared" si="9"/>
        <v>0.2</v>
      </c>
      <c r="O138" s="41"/>
      <c r="P138" s="41"/>
      <c r="Q138" s="41"/>
      <c r="R138" s="41">
        <f t="shared" si="10"/>
        <v>0.2</v>
      </c>
      <c r="S138" s="25" t="s">
        <v>53</v>
      </c>
      <c r="T138" s="25" t="s">
        <v>304</v>
      </c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</row>
    <row r="139" spans="1:33" s="43" customFormat="1" x14ac:dyDescent="0.3">
      <c r="A139" s="39">
        <v>132</v>
      </c>
      <c r="B139" s="170" t="s">
        <v>185</v>
      </c>
      <c r="C139" s="41">
        <v>0.34</v>
      </c>
      <c r="D139" s="41"/>
      <c r="E139" s="41"/>
      <c r="F139" s="41"/>
      <c r="G139" s="41"/>
      <c r="H139" s="41">
        <f t="shared" si="8"/>
        <v>0.34</v>
      </c>
      <c r="I139" s="41"/>
      <c r="J139" s="41"/>
      <c r="K139" s="41">
        <f t="shared" si="11"/>
        <v>0</v>
      </c>
      <c r="L139" s="41"/>
      <c r="M139" s="41"/>
      <c r="N139" s="41">
        <f t="shared" si="9"/>
        <v>0.34</v>
      </c>
      <c r="O139" s="41"/>
      <c r="P139" s="41"/>
      <c r="Q139" s="41"/>
      <c r="R139" s="41">
        <f t="shared" si="10"/>
        <v>0.34</v>
      </c>
      <c r="S139" s="19" t="s">
        <v>29</v>
      </c>
      <c r="T139" s="19" t="s">
        <v>304</v>
      </c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</row>
    <row r="140" spans="1:33" s="43" customFormat="1" x14ac:dyDescent="0.3">
      <c r="A140" s="39">
        <v>133</v>
      </c>
      <c r="B140" s="170" t="s">
        <v>186</v>
      </c>
      <c r="C140" s="41">
        <v>0.14000000000000001</v>
      </c>
      <c r="D140" s="41"/>
      <c r="E140" s="41"/>
      <c r="F140" s="41"/>
      <c r="G140" s="41"/>
      <c r="H140" s="41">
        <f t="shared" si="8"/>
        <v>0.14000000000000001</v>
      </c>
      <c r="I140" s="41"/>
      <c r="J140" s="41"/>
      <c r="K140" s="41">
        <f t="shared" si="11"/>
        <v>0</v>
      </c>
      <c r="L140" s="41"/>
      <c r="M140" s="41"/>
      <c r="N140" s="41">
        <f t="shared" si="9"/>
        <v>0.14000000000000001</v>
      </c>
      <c r="O140" s="41"/>
      <c r="P140" s="41"/>
      <c r="Q140" s="41"/>
      <c r="R140" s="41">
        <f t="shared" si="10"/>
        <v>0.14000000000000001</v>
      </c>
      <c r="S140" s="19" t="s">
        <v>32</v>
      </c>
      <c r="T140" s="19" t="s">
        <v>304</v>
      </c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</row>
    <row r="141" spans="1:33" s="43" customFormat="1" ht="37.5" x14ac:dyDescent="0.3">
      <c r="A141" s="39">
        <v>134</v>
      </c>
      <c r="B141" s="47" t="s">
        <v>187</v>
      </c>
      <c r="C141" s="67">
        <v>0.01</v>
      </c>
      <c r="D141" s="68"/>
      <c r="E141" s="68"/>
      <c r="F141" s="68"/>
      <c r="G141" s="69"/>
      <c r="H141" s="67">
        <f t="shared" si="8"/>
        <v>0.01</v>
      </c>
      <c r="I141" s="67">
        <v>0.36</v>
      </c>
      <c r="J141" s="70">
        <v>0.05</v>
      </c>
      <c r="K141" s="41">
        <f t="shared" si="11"/>
        <v>0.41</v>
      </c>
      <c r="L141" s="69"/>
      <c r="M141" s="69"/>
      <c r="N141" s="41">
        <f t="shared" si="9"/>
        <v>0.42</v>
      </c>
      <c r="O141" s="70">
        <v>75</v>
      </c>
      <c r="P141" s="69"/>
      <c r="Q141" s="69"/>
      <c r="R141" s="41">
        <f t="shared" si="10"/>
        <v>75.42</v>
      </c>
      <c r="S141" s="19" t="s">
        <v>34</v>
      </c>
      <c r="T141" s="19" t="s">
        <v>304</v>
      </c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</row>
    <row r="142" spans="1:33" s="43" customFormat="1" ht="37.5" x14ac:dyDescent="0.3">
      <c r="A142" s="39">
        <v>135</v>
      </c>
      <c r="B142" s="47" t="s">
        <v>188</v>
      </c>
      <c r="C142" s="67"/>
      <c r="D142" s="67">
        <v>64.25</v>
      </c>
      <c r="E142" s="68"/>
      <c r="F142" s="68"/>
      <c r="G142" s="69"/>
      <c r="H142" s="67">
        <f t="shared" si="8"/>
        <v>64.25</v>
      </c>
      <c r="I142" s="67">
        <v>1.67</v>
      </c>
      <c r="J142" s="78">
        <v>11.71</v>
      </c>
      <c r="K142" s="41">
        <f t="shared" si="11"/>
        <v>13.38</v>
      </c>
      <c r="L142" s="77"/>
      <c r="M142" s="77"/>
      <c r="N142" s="41">
        <f t="shared" si="9"/>
        <v>77.63</v>
      </c>
      <c r="O142" s="78">
        <v>8</v>
      </c>
      <c r="P142" s="77"/>
      <c r="Q142" s="77"/>
      <c r="R142" s="41">
        <f t="shared" si="10"/>
        <v>85.63</v>
      </c>
      <c r="S142" s="19" t="s">
        <v>34</v>
      </c>
      <c r="T142" s="19" t="s">
        <v>304</v>
      </c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</row>
    <row r="143" spans="1:33" s="43" customFormat="1" ht="37.5" x14ac:dyDescent="0.3">
      <c r="A143" s="39">
        <v>136</v>
      </c>
      <c r="B143" s="47" t="s">
        <v>189</v>
      </c>
      <c r="C143" s="68"/>
      <c r="D143" s="68"/>
      <c r="E143" s="68"/>
      <c r="F143" s="68"/>
      <c r="G143" s="69"/>
      <c r="H143" s="67">
        <f t="shared" si="8"/>
        <v>0</v>
      </c>
      <c r="I143" s="68"/>
      <c r="J143" s="78">
        <v>11</v>
      </c>
      <c r="K143" s="41">
        <f t="shared" si="11"/>
        <v>11</v>
      </c>
      <c r="L143" s="77"/>
      <c r="M143" s="77"/>
      <c r="N143" s="41">
        <f t="shared" si="9"/>
        <v>11</v>
      </c>
      <c r="O143" s="78">
        <v>30</v>
      </c>
      <c r="P143" s="77"/>
      <c r="Q143" s="77"/>
      <c r="R143" s="41">
        <f t="shared" si="10"/>
        <v>41</v>
      </c>
      <c r="S143" s="19" t="s">
        <v>70</v>
      </c>
      <c r="T143" s="19" t="s">
        <v>304</v>
      </c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</row>
    <row r="144" spans="1:33" s="43" customFormat="1" ht="112.5" x14ac:dyDescent="0.3">
      <c r="A144" s="39">
        <v>137</v>
      </c>
      <c r="B144" s="71" t="s">
        <v>190</v>
      </c>
      <c r="C144" s="72">
        <v>0.55000000000000004</v>
      </c>
      <c r="D144" s="72">
        <v>1.41</v>
      </c>
      <c r="E144" s="67"/>
      <c r="F144" s="67"/>
      <c r="G144" s="67"/>
      <c r="H144" s="72">
        <f t="shared" si="8"/>
        <v>1.96</v>
      </c>
      <c r="I144" s="73">
        <v>0.59</v>
      </c>
      <c r="J144" s="73">
        <v>2.41</v>
      </c>
      <c r="K144" s="41">
        <f t="shared" si="11"/>
        <v>3</v>
      </c>
      <c r="L144" s="73"/>
      <c r="M144" s="73"/>
      <c r="N144" s="41">
        <f t="shared" si="9"/>
        <v>4.96</v>
      </c>
      <c r="O144" s="73">
        <v>8</v>
      </c>
      <c r="P144" s="73"/>
      <c r="Q144" s="73"/>
      <c r="R144" s="41">
        <f t="shared" si="10"/>
        <v>12.96</v>
      </c>
      <c r="S144" s="19"/>
      <c r="T144" s="19" t="s">
        <v>304</v>
      </c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</row>
    <row r="145" spans="1:33" s="135" customFormat="1" x14ac:dyDescent="0.3">
      <c r="A145" s="39"/>
      <c r="B145" s="171" t="s">
        <v>191</v>
      </c>
      <c r="C145" s="172">
        <f t="shared" ref="C145:R145" si="12">SUM(C9:C144)</f>
        <v>947.36600000000021</v>
      </c>
      <c r="D145" s="172">
        <f t="shared" si="12"/>
        <v>414.37700000000001</v>
      </c>
      <c r="E145" s="172">
        <f t="shared" si="12"/>
        <v>15.149999999999999</v>
      </c>
      <c r="F145" s="172">
        <f t="shared" si="12"/>
        <v>230.38300000000001</v>
      </c>
      <c r="G145" s="172">
        <f t="shared" si="12"/>
        <v>0</v>
      </c>
      <c r="H145" s="172">
        <f t="shared" si="12"/>
        <v>1146.5100000000002</v>
      </c>
      <c r="I145" s="172">
        <f t="shared" si="12"/>
        <v>270.58</v>
      </c>
      <c r="J145" s="172">
        <f t="shared" si="12"/>
        <v>864.42999999999984</v>
      </c>
      <c r="K145" s="172">
        <f t="shared" si="12"/>
        <v>1135.01</v>
      </c>
      <c r="L145" s="172">
        <f t="shared" si="12"/>
        <v>0</v>
      </c>
      <c r="M145" s="172">
        <f t="shared" si="12"/>
        <v>252.70500000000001</v>
      </c>
      <c r="N145" s="172">
        <f t="shared" si="12"/>
        <v>2028.8150000000001</v>
      </c>
      <c r="O145" s="172">
        <f t="shared" si="12"/>
        <v>1474.64</v>
      </c>
      <c r="P145" s="172">
        <f t="shared" si="12"/>
        <v>0</v>
      </c>
      <c r="Q145" s="172">
        <f t="shared" si="12"/>
        <v>714.94099999999992</v>
      </c>
      <c r="R145" s="172">
        <f t="shared" si="12"/>
        <v>2788.5140000000001</v>
      </c>
      <c r="S145" s="19"/>
      <c r="T145" s="19"/>
      <c r="U145" s="29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</row>
    <row r="146" spans="1:33" s="119" customFormat="1" x14ac:dyDescent="0.3">
      <c r="A146" s="39">
        <v>138</v>
      </c>
      <c r="B146" s="173" t="s">
        <v>192</v>
      </c>
      <c r="C146" s="174">
        <v>74.584821108</v>
      </c>
      <c r="D146" s="174">
        <v>10.297190800000001</v>
      </c>
      <c r="E146" s="174">
        <v>0</v>
      </c>
      <c r="F146" s="174">
        <v>2.4771908000000002</v>
      </c>
      <c r="G146" s="174">
        <v>2.9984501629999998</v>
      </c>
      <c r="H146" s="174">
        <v>79.406370944999992</v>
      </c>
      <c r="I146" s="174">
        <v>3.8299999999999996</v>
      </c>
      <c r="J146" s="174">
        <v>7.76</v>
      </c>
      <c r="K146" s="174">
        <v>11.59</v>
      </c>
      <c r="L146" s="174">
        <v>0</v>
      </c>
      <c r="M146" s="174">
        <v>63.260000000000005</v>
      </c>
      <c r="N146" s="174">
        <v>27.736370945000001</v>
      </c>
      <c r="O146" s="174">
        <v>66.44</v>
      </c>
      <c r="P146" s="174">
        <v>0</v>
      </c>
      <c r="Q146" s="174">
        <v>85.8</v>
      </c>
      <c r="R146" s="174">
        <v>8.376370945000005</v>
      </c>
      <c r="S146" s="19"/>
      <c r="T146" s="1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</row>
    <row r="147" spans="1:33" s="119" customFormat="1" x14ac:dyDescent="0.3">
      <c r="A147" s="39">
        <v>139</v>
      </c>
      <c r="B147" s="173" t="s">
        <v>193</v>
      </c>
      <c r="C147" s="174">
        <v>11.025728000000001</v>
      </c>
      <c r="D147" s="174">
        <v>25.4337257</v>
      </c>
      <c r="E147" s="174">
        <v>0</v>
      </c>
      <c r="F147" s="174">
        <v>13.2837815</v>
      </c>
      <c r="G147" s="174">
        <v>5.0691700000000006</v>
      </c>
      <c r="H147" s="174">
        <v>18.106502199999998</v>
      </c>
      <c r="I147" s="174">
        <v>12.942915871</v>
      </c>
      <c r="J147" s="174">
        <v>59.232408654000004</v>
      </c>
      <c r="K147" s="174">
        <v>72.175324524999994</v>
      </c>
      <c r="L147" s="174">
        <v>0</v>
      </c>
      <c r="M147" s="174">
        <v>28.349705800000002</v>
      </c>
      <c r="N147" s="174">
        <v>61.932120924999992</v>
      </c>
      <c r="O147" s="174">
        <v>63.484526875</v>
      </c>
      <c r="P147" s="174">
        <v>0</v>
      </c>
      <c r="Q147" s="174">
        <v>108.76473749999998</v>
      </c>
      <c r="R147" s="174">
        <v>16.65191029999999</v>
      </c>
      <c r="S147" s="19"/>
      <c r="T147" s="1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</row>
    <row r="148" spans="1:33" s="119" customFormat="1" x14ac:dyDescent="0.3">
      <c r="A148" s="39">
        <v>140</v>
      </c>
      <c r="B148" s="173" t="s">
        <v>194</v>
      </c>
      <c r="C148" s="174">
        <v>10.67</v>
      </c>
      <c r="D148" s="174">
        <v>1.1000000000000001</v>
      </c>
      <c r="E148" s="174">
        <v>0</v>
      </c>
      <c r="F148" s="174">
        <v>2.9675900000000002E-2</v>
      </c>
      <c r="G148" s="174">
        <v>7.8474000000000002E-2</v>
      </c>
      <c r="H148" s="174">
        <v>11.661850100000001</v>
      </c>
      <c r="I148" s="174">
        <v>0</v>
      </c>
      <c r="J148" s="174">
        <v>12.714900000000002</v>
      </c>
      <c r="K148" s="174">
        <v>12.714900000000002</v>
      </c>
      <c r="L148" s="174">
        <v>0</v>
      </c>
      <c r="M148" s="174">
        <v>24.376750100000002</v>
      </c>
      <c r="N148" s="174">
        <v>0</v>
      </c>
      <c r="O148" s="174">
        <v>78.09</v>
      </c>
      <c r="P148" s="174">
        <v>0</v>
      </c>
      <c r="Q148" s="174">
        <v>16.09</v>
      </c>
      <c r="R148" s="174">
        <v>62</v>
      </c>
      <c r="S148" s="19"/>
      <c r="T148" s="1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</row>
    <row r="149" spans="1:33" s="135" customFormat="1" ht="37.5" x14ac:dyDescent="0.3">
      <c r="A149" s="39">
        <v>141</v>
      </c>
      <c r="B149" s="171" t="s">
        <v>195</v>
      </c>
      <c r="C149" s="174">
        <v>97.415648286999996</v>
      </c>
      <c r="D149" s="174">
        <v>157.12590847000004</v>
      </c>
      <c r="E149" s="174">
        <v>0</v>
      </c>
      <c r="F149" s="174">
        <v>128.79181995399998</v>
      </c>
      <c r="G149" s="174">
        <v>0</v>
      </c>
      <c r="H149" s="174">
        <v>125.75380340299998</v>
      </c>
      <c r="I149" s="174">
        <v>53.200172500000001</v>
      </c>
      <c r="J149" s="174">
        <v>120.74193109999996</v>
      </c>
      <c r="K149" s="174">
        <f>I149+J149</f>
        <v>173.94210359999997</v>
      </c>
      <c r="L149" s="174">
        <v>0</v>
      </c>
      <c r="M149" s="174">
        <v>234.67105049999986</v>
      </c>
      <c r="N149" s="174">
        <f>H149+K149-M149</f>
        <v>65.02485650300008</v>
      </c>
      <c r="O149" s="174">
        <v>215.53740000000002</v>
      </c>
      <c r="P149" s="174">
        <v>0</v>
      </c>
      <c r="Q149" s="174">
        <v>204.98969999999994</v>
      </c>
      <c r="R149" s="174">
        <f>N149+O149-Q149</f>
        <v>75.572556503000129</v>
      </c>
      <c r="S149" s="19"/>
      <c r="T149" s="19"/>
      <c r="U149" s="295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</row>
    <row r="150" spans="1:33" s="119" customFormat="1" x14ac:dyDescent="0.3">
      <c r="A150" s="39"/>
      <c r="B150" s="173" t="s">
        <v>196</v>
      </c>
      <c r="C150" s="174">
        <f t="shared" ref="C150:R150" si="13">C145+C146+C147+C148+C149</f>
        <v>1141.0621973950003</v>
      </c>
      <c r="D150" s="174">
        <f t="shared" si="13"/>
        <v>608.33382497000014</v>
      </c>
      <c r="E150" s="174">
        <f t="shared" si="13"/>
        <v>15.149999999999999</v>
      </c>
      <c r="F150" s="174">
        <f t="shared" si="13"/>
        <v>374.96546815399995</v>
      </c>
      <c r="G150" s="174">
        <f t="shared" si="13"/>
        <v>8.1460941630000008</v>
      </c>
      <c r="H150" s="174">
        <f t="shared" si="13"/>
        <v>1381.4385266480001</v>
      </c>
      <c r="I150" s="174">
        <f t="shared" si="13"/>
        <v>340.553088371</v>
      </c>
      <c r="J150" s="174">
        <f t="shared" si="13"/>
        <v>1064.8792397539999</v>
      </c>
      <c r="K150" s="174">
        <f t="shared" si="13"/>
        <v>1405.4323281249997</v>
      </c>
      <c r="L150" s="174">
        <f t="shared" si="13"/>
        <v>0</v>
      </c>
      <c r="M150" s="174">
        <f t="shared" si="13"/>
        <v>603.3625063999998</v>
      </c>
      <c r="N150" s="174">
        <f t="shared" si="13"/>
        <v>2183.5083483730004</v>
      </c>
      <c r="O150" s="174">
        <f t="shared" si="13"/>
        <v>1898.191926875</v>
      </c>
      <c r="P150" s="174">
        <f t="shared" si="13"/>
        <v>0</v>
      </c>
      <c r="Q150" s="174">
        <f t="shared" si="13"/>
        <v>1130.5854374999999</v>
      </c>
      <c r="R150" s="174">
        <f t="shared" si="13"/>
        <v>2951.1148377480004</v>
      </c>
      <c r="S150" s="251"/>
      <c r="T150" s="1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</row>
    <row r="151" spans="1:33" s="21" customFormat="1" ht="37.5" x14ac:dyDescent="0.3">
      <c r="A151" s="175" t="s">
        <v>197</v>
      </c>
      <c r="B151" s="176" t="s">
        <v>198</v>
      </c>
      <c r="C151" s="177"/>
      <c r="D151" s="178"/>
      <c r="E151" s="178"/>
      <c r="F151" s="179"/>
      <c r="G151" s="179"/>
      <c r="H151" s="180">
        <f>C150+D150+E150-F150-G150</f>
        <v>1381.4344600480006</v>
      </c>
      <c r="I151" s="178"/>
      <c r="J151" s="178"/>
      <c r="K151" s="181"/>
      <c r="L151" s="178"/>
      <c r="M151" s="179"/>
      <c r="N151" s="182">
        <f>H150+K150-M150</f>
        <v>2183.508348373</v>
      </c>
      <c r="O151" s="178"/>
      <c r="P151" s="178"/>
      <c r="Q151" s="179"/>
      <c r="R151" s="180">
        <f>N150+O150-Q150</f>
        <v>2951.1148377480004</v>
      </c>
      <c r="S151" s="19"/>
      <c r="T151" s="19"/>
    </row>
    <row r="152" spans="1:33" s="43" customFormat="1" ht="37.5" x14ac:dyDescent="0.3">
      <c r="A152" s="39">
        <v>142</v>
      </c>
      <c r="B152" s="40" t="s">
        <v>199</v>
      </c>
      <c r="C152" s="41">
        <v>33.58</v>
      </c>
      <c r="D152" s="41">
        <v>3.1</v>
      </c>
      <c r="E152" s="41"/>
      <c r="F152" s="41"/>
      <c r="G152" s="41"/>
      <c r="H152" s="41">
        <f t="shared" ref="H152:H182" si="14">C152+D152+E152-F152-G152</f>
        <v>36.68</v>
      </c>
      <c r="I152" s="41">
        <v>4</v>
      </c>
      <c r="J152" s="41">
        <v>0</v>
      </c>
      <c r="K152" s="41">
        <f t="shared" ref="K152:K187" si="15">I152+J152</f>
        <v>4</v>
      </c>
      <c r="L152" s="41"/>
      <c r="M152" s="41">
        <v>40.67</v>
      </c>
      <c r="N152" s="41">
        <f t="shared" ref="N152:N184" si="16">H152+K152-M152</f>
        <v>9.9999999999980105E-3</v>
      </c>
      <c r="O152" s="41"/>
      <c r="P152" s="41"/>
      <c r="Q152" s="41"/>
      <c r="R152" s="41">
        <f t="shared" ref="R152:R182" si="17">N152+O152-Q152</f>
        <v>9.9999999999980105E-3</v>
      </c>
      <c r="S152" s="19"/>
      <c r="T152" s="19" t="s">
        <v>309</v>
      </c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</row>
    <row r="153" spans="1:33" s="43" customFormat="1" ht="37.5" x14ac:dyDescent="0.3">
      <c r="A153" s="39">
        <v>143</v>
      </c>
      <c r="B153" s="40" t="s">
        <v>200</v>
      </c>
      <c r="C153" s="41">
        <v>98.34</v>
      </c>
      <c r="D153" s="41">
        <v>27.79</v>
      </c>
      <c r="E153" s="41"/>
      <c r="F153" s="41"/>
      <c r="G153" s="41"/>
      <c r="H153" s="41">
        <f t="shared" si="14"/>
        <v>126.13</v>
      </c>
      <c r="I153" s="41">
        <v>15.09</v>
      </c>
      <c r="J153" s="41">
        <v>19.91</v>
      </c>
      <c r="K153" s="41">
        <f t="shared" si="15"/>
        <v>35</v>
      </c>
      <c r="L153" s="41"/>
      <c r="M153" s="41">
        <v>95</v>
      </c>
      <c r="N153" s="41">
        <f t="shared" si="16"/>
        <v>66.13</v>
      </c>
      <c r="O153" s="41">
        <v>30</v>
      </c>
      <c r="P153" s="41"/>
      <c r="Q153" s="41">
        <v>96.13</v>
      </c>
      <c r="R153" s="41">
        <f t="shared" si="17"/>
        <v>0</v>
      </c>
      <c r="S153" s="19"/>
      <c r="T153" s="19" t="s">
        <v>309</v>
      </c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</row>
    <row r="154" spans="1:33" s="43" customFormat="1" ht="37.5" x14ac:dyDescent="0.3">
      <c r="A154" s="39">
        <v>144</v>
      </c>
      <c r="B154" s="40" t="s">
        <v>201</v>
      </c>
      <c r="C154" s="41">
        <v>0</v>
      </c>
      <c r="D154" s="41">
        <v>2.4900000000000002</v>
      </c>
      <c r="E154" s="41"/>
      <c r="F154" s="41">
        <v>2.4900000000000002</v>
      </c>
      <c r="G154" s="41"/>
      <c r="H154" s="41">
        <f t="shared" si="14"/>
        <v>0</v>
      </c>
      <c r="I154" s="41">
        <v>0.4</v>
      </c>
      <c r="J154" s="41">
        <v>5</v>
      </c>
      <c r="K154" s="41">
        <f t="shared" si="15"/>
        <v>5.4</v>
      </c>
      <c r="L154" s="41"/>
      <c r="M154" s="41">
        <v>5.4</v>
      </c>
      <c r="N154" s="41">
        <f t="shared" si="16"/>
        <v>0</v>
      </c>
      <c r="O154" s="41">
        <v>0.2</v>
      </c>
      <c r="P154" s="41"/>
      <c r="Q154" s="41">
        <v>0.2</v>
      </c>
      <c r="R154" s="41">
        <f t="shared" si="17"/>
        <v>0</v>
      </c>
      <c r="S154" s="19"/>
      <c r="T154" s="19" t="s">
        <v>309</v>
      </c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</row>
    <row r="155" spans="1:33" s="43" customFormat="1" ht="37.5" x14ac:dyDescent="0.3">
      <c r="A155" s="39">
        <v>145</v>
      </c>
      <c r="B155" s="40" t="s">
        <v>202</v>
      </c>
      <c r="C155" s="41">
        <v>62.4</v>
      </c>
      <c r="D155" s="41">
        <v>36.07</v>
      </c>
      <c r="E155" s="41"/>
      <c r="F155" s="41"/>
      <c r="G155" s="41"/>
      <c r="H155" s="41">
        <f t="shared" si="14"/>
        <v>98.47</v>
      </c>
      <c r="I155" s="41">
        <v>29.1</v>
      </c>
      <c r="J155" s="41">
        <v>22.43</v>
      </c>
      <c r="K155" s="41">
        <f t="shared" si="15"/>
        <v>51.53</v>
      </c>
      <c r="L155" s="41"/>
      <c r="M155" s="41">
        <v>60</v>
      </c>
      <c r="N155" s="41">
        <f t="shared" si="16"/>
        <v>90</v>
      </c>
      <c r="O155" s="41">
        <v>5</v>
      </c>
      <c r="P155" s="41"/>
      <c r="Q155" s="41">
        <v>94.990000000000009</v>
      </c>
      <c r="R155" s="41">
        <f t="shared" si="17"/>
        <v>9.9999999999909051E-3</v>
      </c>
      <c r="S155" s="19"/>
      <c r="T155" s="19" t="s">
        <v>309</v>
      </c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</row>
    <row r="156" spans="1:33" s="43" customFormat="1" ht="37.5" x14ac:dyDescent="0.3">
      <c r="A156" s="39">
        <v>146</v>
      </c>
      <c r="B156" s="40" t="s">
        <v>203</v>
      </c>
      <c r="C156" s="41">
        <v>65.510000000000005</v>
      </c>
      <c r="D156" s="41">
        <v>27.04</v>
      </c>
      <c r="E156" s="41"/>
      <c r="F156" s="41">
        <v>92.55</v>
      </c>
      <c r="G156" s="41"/>
      <c r="H156" s="41">
        <f t="shared" si="14"/>
        <v>1.4210854715202004E-14</v>
      </c>
      <c r="I156" s="41">
        <v>6.88</v>
      </c>
      <c r="J156" s="41">
        <v>4.5</v>
      </c>
      <c r="K156" s="41">
        <f t="shared" si="15"/>
        <v>11.379999999999999</v>
      </c>
      <c r="L156" s="41"/>
      <c r="M156" s="41">
        <v>11.379999999999999</v>
      </c>
      <c r="N156" s="41">
        <f t="shared" si="16"/>
        <v>1.4210854715202004E-14</v>
      </c>
      <c r="O156" s="41">
        <v>0.2</v>
      </c>
      <c r="P156" s="41"/>
      <c r="Q156" s="41">
        <v>0.2</v>
      </c>
      <c r="R156" s="41">
        <f t="shared" si="17"/>
        <v>1.4210854715202004E-14</v>
      </c>
      <c r="S156" s="19"/>
      <c r="T156" s="19" t="s">
        <v>309</v>
      </c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</row>
    <row r="157" spans="1:33" s="43" customFormat="1" x14ac:dyDescent="0.3">
      <c r="A157" s="39">
        <v>147</v>
      </c>
      <c r="B157" s="40" t="s">
        <v>204</v>
      </c>
      <c r="C157" s="41">
        <v>0.38</v>
      </c>
      <c r="D157" s="41">
        <v>0.19</v>
      </c>
      <c r="E157" s="41"/>
      <c r="F157" s="41"/>
      <c r="G157" s="41"/>
      <c r="H157" s="41">
        <f t="shared" si="14"/>
        <v>0.57000000000000006</v>
      </c>
      <c r="I157" s="41">
        <v>0.22</v>
      </c>
      <c r="J157" s="41">
        <v>1.18</v>
      </c>
      <c r="K157" s="41">
        <f t="shared" si="15"/>
        <v>1.4</v>
      </c>
      <c r="L157" s="41"/>
      <c r="M157" s="41">
        <v>1.9699999999999998</v>
      </c>
      <c r="N157" s="41">
        <f t="shared" si="16"/>
        <v>0</v>
      </c>
      <c r="O157" s="41">
        <v>0.2</v>
      </c>
      <c r="P157" s="41"/>
      <c r="Q157" s="41">
        <v>0.2</v>
      </c>
      <c r="R157" s="41">
        <f t="shared" si="17"/>
        <v>0</v>
      </c>
      <c r="S157" s="19"/>
      <c r="T157" s="19" t="s">
        <v>309</v>
      </c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</row>
    <row r="158" spans="1:33" s="43" customFormat="1" x14ac:dyDescent="0.3">
      <c r="A158" s="39">
        <v>148</v>
      </c>
      <c r="B158" s="40" t="s">
        <v>205</v>
      </c>
      <c r="C158" s="41">
        <v>0</v>
      </c>
      <c r="D158" s="41">
        <v>0.15</v>
      </c>
      <c r="E158" s="41"/>
      <c r="F158" s="41"/>
      <c r="G158" s="41"/>
      <c r="H158" s="41">
        <f t="shared" si="14"/>
        <v>0.15</v>
      </c>
      <c r="I158" s="41">
        <v>0</v>
      </c>
      <c r="J158" s="41">
        <v>8</v>
      </c>
      <c r="K158" s="41">
        <f t="shared" si="15"/>
        <v>8</v>
      </c>
      <c r="L158" s="41"/>
      <c r="M158" s="41"/>
      <c r="N158" s="41">
        <f t="shared" si="16"/>
        <v>8.15</v>
      </c>
      <c r="O158" s="41">
        <v>4</v>
      </c>
      <c r="P158" s="41"/>
      <c r="Q158" s="41">
        <v>12.15</v>
      </c>
      <c r="R158" s="41">
        <f t="shared" si="17"/>
        <v>0</v>
      </c>
      <c r="S158" s="19"/>
      <c r="T158" s="19" t="s">
        <v>309</v>
      </c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</row>
    <row r="159" spans="1:33" s="43" customFormat="1" ht="29.25" customHeight="1" x14ac:dyDescent="0.3">
      <c r="A159" s="39">
        <v>149</v>
      </c>
      <c r="B159" s="40" t="s">
        <v>206</v>
      </c>
      <c r="C159" s="41">
        <v>0.28999999999999998</v>
      </c>
      <c r="D159" s="41">
        <v>11.27</v>
      </c>
      <c r="E159" s="41"/>
      <c r="F159" s="41"/>
      <c r="G159" s="41"/>
      <c r="H159" s="41">
        <f t="shared" si="14"/>
        <v>11.559999999999999</v>
      </c>
      <c r="I159" s="41">
        <v>1.08</v>
      </c>
      <c r="J159" s="41">
        <v>4.92</v>
      </c>
      <c r="K159" s="41">
        <f t="shared" si="15"/>
        <v>6</v>
      </c>
      <c r="L159" s="41"/>
      <c r="M159" s="41"/>
      <c r="N159" s="41">
        <f t="shared" si="16"/>
        <v>17.559999999999999</v>
      </c>
      <c r="O159" s="41">
        <v>5</v>
      </c>
      <c r="P159" s="41"/>
      <c r="Q159" s="41">
        <v>22.56</v>
      </c>
      <c r="R159" s="41">
        <f>N159+O159-Q159</f>
        <v>0</v>
      </c>
      <c r="S159" s="19"/>
      <c r="T159" s="19" t="s">
        <v>309</v>
      </c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</row>
    <row r="160" spans="1:33" s="43" customFormat="1" ht="75" x14ac:dyDescent="0.3">
      <c r="A160" s="39">
        <v>150</v>
      </c>
      <c r="B160" s="44" t="s">
        <v>207</v>
      </c>
      <c r="C160" s="41"/>
      <c r="D160" s="41">
        <v>0.77</v>
      </c>
      <c r="E160" s="41"/>
      <c r="F160" s="41">
        <v>0.77</v>
      </c>
      <c r="G160" s="41"/>
      <c r="H160" s="45">
        <f t="shared" si="14"/>
        <v>0</v>
      </c>
      <c r="I160" s="41"/>
      <c r="J160" s="41">
        <v>2.5299999999999998</v>
      </c>
      <c r="K160" s="41">
        <f t="shared" si="15"/>
        <v>2.5299999999999998</v>
      </c>
      <c r="L160" s="41"/>
      <c r="M160" s="41">
        <v>2.5299999999999998</v>
      </c>
      <c r="N160" s="41">
        <f t="shared" si="16"/>
        <v>0</v>
      </c>
      <c r="O160" s="41"/>
      <c r="P160" s="41"/>
      <c r="Q160" s="41"/>
      <c r="R160" s="41">
        <f t="shared" si="17"/>
        <v>0</v>
      </c>
      <c r="S160" s="19"/>
      <c r="T160" s="19" t="s">
        <v>309</v>
      </c>
      <c r="U160" s="296"/>
      <c r="V160" s="69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  <c r="AG160" s="69"/>
    </row>
    <row r="161" spans="1:33" s="43" customFormat="1" ht="93.75" x14ac:dyDescent="0.3">
      <c r="A161" s="39">
        <v>151</v>
      </c>
      <c r="B161" s="47" t="s">
        <v>208</v>
      </c>
      <c r="C161" s="41">
        <v>4.01</v>
      </c>
      <c r="D161" s="41">
        <v>0.21</v>
      </c>
      <c r="E161" s="41"/>
      <c r="F161" s="41">
        <v>4.22</v>
      </c>
      <c r="G161" s="41"/>
      <c r="H161" s="41">
        <f t="shared" si="14"/>
        <v>0</v>
      </c>
      <c r="I161" s="41"/>
      <c r="J161" s="41">
        <v>1.48</v>
      </c>
      <c r="K161" s="41">
        <f t="shared" si="15"/>
        <v>1.48</v>
      </c>
      <c r="L161" s="41"/>
      <c r="M161" s="41">
        <v>1.48</v>
      </c>
      <c r="N161" s="41">
        <f t="shared" si="16"/>
        <v>0</v>
      </c>
      <c r="O161" s="41"/>
      <c r="P161" s="41"/>
      <c r="Q161" s="41"/>
      <c r="R161" s="41">
        <f t="shared" si="17"/>
        <v>0</v>
      </c>
      <c r="S161" s="25"/>
      <c r="T161" s="25" t="s">
        <v>309</v>
      </c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</row>
    <row r="162" spans="1:33" s="43" customFormat="1" ht="75" x14ac:dyDescent="0.3">
      <c r="A162" s="39">
        <v>152</v>
      </c>
      <c r="B162" s="47" t="s">
        <v>209</v>
      </c>
      <c r="C162" s="41">
        <v>5.71</v>
      </c>
      <c r="D162" s="41">
        <v>0.49</v>
      </c>
      <c r="E162" s="41"/>
      <c r="F162" s="41">
        <v>6.2</v>
      </c>
      <c r="G162" s="41"/>
      <c r="H162" s="41">
        <f t="shared" si="14"/>
        <v>0</v>
      </c>
      <c r="I162" s="41">
        <v>0.06</v>
      </c>
      <c r="J162" s="41">
        <v>0.8</v>
      </c>
      <c r="K162" s="41">
        <f t="shared" si="15"/>
        <v>0.8600000000000001</v>
      </c>
      <c r="L162" s="41"/>
      <c r="M162" s="41"/>
      <c r="N162" s="41">
        <f t="shared" si="16"/>
        <v>0.8600000000000001</v>
      </c>
      <c r="O162" s="41"/>
      <c r="P162" s="41"/>
      <c r="Q162" s="41"/>
      <c r="R162" s="41">
        <f t="shared" si="17"/>
        <v>0.8600000000000001</v>
      </c>
      <c r="S162" s="25"/>
      <c r="T162" s="25" t="s">
        <v>309</v>
      </c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</row>
    <row r="163" spans="1:33" s="43" customFormat="1" x14ac:dyDescent="0.3">
      <c r="A163" s="39">
        <v>153</v>
      </c>
      <c r="B163" s="183" t="s">
        <v>210</v>
      </c>
      <c r="C163" s="41">
        <v>44.79</v>
      </c>
      <c r="D163" s="41">
        <v>0.73</v>
      </c>
      <c r="E163" s="41"/>
      <c r="F163" s="41"/>
      <c r="G163" s="41"/>
      <c r="H163" s="41">
        <f t="shared" si="14"/>
        <v>45.519999999999996</v>
      </c>
      <c r="I163" s="41">
        <v>18.510000000000002</v>
      </c>
      <c r="J163" s="41">
        <v>2.4900000000000002</v>
      </c>
      <c r="K163" s="41">
        <f t="shared" si="15"/>
        <v>21</v>
      </c>
      <c r="L163" s="41"/>
      <c r="M163" s="41">
        <v>66.52</v>
      </c>
      <c r="N163" s="41">
        <f t="shared" si="16"/>
        <v>0</v>
      </c>
      <c r="O163" s="41">
        <v>1</v>
      </c>
      <c r="P163" s="41"/>
      <c r="Q163" s="41">
        <v>1</v>
      </c>
      <c r="R163" s="41">
        <f t="shared" si="17"/>
        <v>0</v>
      </c>
      <c r="S163" s="19"/>
      <c r="T163" s="19" t="s">
        <v>309</v>
      </c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</row>
    <row r="164" spans="1:33" s="43" customFormat="1" ht="37.5" x14ac:dyDescent="0.3">
      <c r="A164" s="39">
        <v>154</v>
      </c>
      <c r="B164" s="48" t="s">
        <v>211</v>
      </c>
      <c r="C164" s="41">
        <v>7.0000000000000007E-2</v>
      </c>
      <c r="D164" s="41"/>
      <c r="E164" s="41"/>
      <c r="F164" s="41"/>
      <c r="G164" s="41"/>
      <c r="H164" s="41">
        <f t="shared" si="14"/>
        <v>7.0000000000000007E-2</v>
      </c>
      <c r="I164" s="41"/>
      <c r="J164" s="41"/>
      <c r="K164" s="41">
        <f t="shared" si="15"/>
        <v>0</v>
      </c>
      <c r="L164" s="41"/>
      <c r="M164" s="41"/>
      <c r="N164" s="41">
        <f t="shared" si="16"/>
        <v>7.0000000000000007E-2</v>
      </c>
      <c r="O164" s="41"/>
      <c r="P164" s="41"/>
      <c r="Q164" s="41"/>
      <c r="R164" s="41">
        <f t="shared" si="17"/>
        <v>7.0000000000000007E-2</v>
      </c>
      <c r="S164" s="19"/>
      <c r="T164" s="19" t="s">
        <v>310</v>
      </c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</row>
    <row r="165" spans="1:33" s="43" customFormat="1" x14ac:dyDescent="0.3">
      <c r="A165" s="39">
        <v>155</v>
      </c>
      <c r="B165" s="170" t="s">
        <v>212</v>
      </c>
      <c r="C165" s="41">
        <v>0.1</v>
      </c>
      <c r="D165" s="41"/>
      <c r="E165" s="41"/>
      <c r="F165" s="41"/>
      <c r="G165" s="41"/>
      <c r="H165" s="41">
        <f t="shared" si="14"/>
        <v>0.1</v>
      </c>
      <c r="I165" s="41"/>
      <c r="J165" s="41"/>
      <c r="K165" s="41">
        <f t="shared" si="15"/>
        <v>0</v>
      </c>
      <c r="L165" s="41"/>
      <c r="M165" s="41"/>
      <c r="N165" s="41">
        <f t="shared" si="16"/>
        <v>0.1</v>
      </c>
      <c r="O165" s="41"/>
      <c r="P165" s="41"/>
      <c r="Q165" s="41"/>
      <c r="R165" s="41">
        <f t="shared" si="17"/>
        <v>0.1</v>
      </c>
      <c r="S165" s="19"/>
      <c r="T165" s="19" t="s">
        <v>309</v>
      </c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</row>
    <row r="166" spans="1:33" s="43" customFormat="1" x14ac:dyDescent="0.3">
      <c r="A166" s="39">
        <v>156</v>
      </c>
      <c r="B166" s="170" t="s">
        <v>213</v>
      </c>
      <c r="C166" s="41">
        <v>0.25</v>
      </c>
      <c r="D166" s="41"/>
      <c r="E166" s="41"/>
      <c r="F166" s="41"/>
      <c r="G166" s="41"/>
      <c r="H166" s="41">
        <f t="shared" si="14"/>
        <v>0.25</v>
      </c>
      <c r="I166" s="41"/>
      <c r="J166" s="41"/>
      <c r="K166" s="41">
        <f t="shared" si="15"/>
        <v>0</v>
      </c>
      <c r="L166" s="41"/>
      <c r="M166" s="41"/>
      <c r="N166" s="41">
        <f t="shared" si="16"/>
        <v>0.25</v>
      </c>
      <c r="O166" s="41"/>
      <c r="P166" s="41"/>
      <c r="Q166" s="41"/>
      <c r="R166" s="41">
        <f t="shared" si="17"/>
        <v>0.25</v>
      </c>
      <c r="S166" s="19"/>
      <c r="T166" s="19" t="s">
        <v>310</v>
      </c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</row>
    <row r="167" spans="1:33" s="43" customFormat="1" ht="56.25" x14ac:dyDescent="0.3">
      <c r="A167" s="39">
        <v>157</v>
      </c>
      <c r="B167" s="48" t="s">
        <v>214</v>
      </c>
      <c r="C167" s="41">
        <v>0.43</v>
      </c>
      <c r="D167" s="41"/>
      <c r="E167" s="41"/>
      <c r="F167" s="41"/>
      <c r="G167" s="41"/>
      <c r="H167" s="41">
        <f t="shared" si="14"/>
        <v>0.43</v>
      </c>
      <c r="I167" s="41"/>
      <c r="J167" s="41"/>
      <c r="K167" s="41">
        <f t="shared" si="15"/>
        <v>0</v>
      </c>
      <c r="L167" s="41"/>
      <c r="M167" s="41"/>
      <c r="N167" s="41">
        <f t="shared" si="16"/>
        <v>0.43</v>
      </c>
      <c r="O167" s="41"/>
      <c r="P167" s="41"/>
      <c r="Q167" s="41"/>
      <c r="R167" s="41">
        <f t="shared" si="17"/>
        <v>0.43</v>
      </c>
      <c r="S167" s="19"/>
      <c r="T167" s="19" t="s">
        <v>310</v>
      </c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</row>
    <row r="168" spans="1:33" s="43" customFormat="1" ht="37.5" x14ac:dyDescent="0.3">
      <c r="A168" s="39">
        <v>158</v>
      </c>
      <c r="B168" s="48" t="s">
        <v>215</v>
      </c>
      <c r="C168" s="41">
        <v>2.41</v>
      </c>
      <c r="D168" s="41"/>
      <c r="E168" s="41"/>
      <c r="F168" s="41"/>
      <c r="G168" s="41"/>
      <c r="H168" s="41">
        <f t="shared" si="14"/>
        <v>2.41</v>
      </c>
      <c r="I168" s="41"/>
      <c r="J168" s="41"/>
      <c r="K168" s="41">
        <f t="shared" si="15"/>
        <v>0</v>
      </c>
      <c r="L168" s="41"/>
      <c r="M168" s="41"/>
      <c r="N168" s="41">
        <f t="shared" si="16"/>
        <v>2.41</v>
      </c>
      <c r="O168" s="41"/>
      <c r="P168" s="41"/>
      <c r="Q168" s="41"/>
      <c r="R168" s="41">
        <f t="shared" si="17"/>
        <v>2.41</v>
      </c>
      <c r="S168" s="19"/>
      <c r="T168" s="19" t="s">
        <v>310</v>
      </c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</row>
    <row r="169" spans="1:33" s="43" customFormat="1" x14ac:dyDescent="0.3">
      <c r="A169" s="39">
        <v>159</v>
      </c>
      <c r="B169" s="170" t="s">
        <v>216</v>
      </c>
      <c r="C169" s="41">
        <v>0.03</v>
      </c>
      <c r="D169" s="41"/>
      <c r="E169" s="41"/>
      <c r="F169" s="41"/>
      <c r="G169" s="41"/>
      <c r="H169" s="41">
        <f t="shared" si="14"/>
        <v>0.03</v>
      </c>
      <c r="I169" s="41"/>
      <c r="J169" s="41"/>
      <c r="K169" s="41">
        <f t="shared" si="15"/>
        <v>0</v>
      </c>
      <c r="L169" s="41"/>
      <c r="M169" s="41"/>
      <c r="N169" s="41">
        <f t="shared" si="16"/>
        <v>0.03</v>
      </c>
      <c r="O169" s="41"/>
      <c r="P169" s="41"/>
      <c r="Q169" s="41"/>
      <c r="R169" s="41">
        <f t="shared" si="17"/>
        <v>0.03</v>
      </c>
      <c r="S169" s="19"/>
      <c r="T169" s="19" t="s">
        <v>310</v>
      </c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</row>
    <row r="170" spans="1:33" s="43" customFormat="1" x14ac:dyDescent="0.3">
      <c r="A170" s="39">
        <v>160</v>
      </c>
      <c r="B170" s="170" t="s">
        <v>217</v>
      </c>
      <c r="C170" s="41">
        <v>0.03</v>
      </c>
      <c r="D170" s="41"/>
      <c r="E170" s="41"/>
      <c r="F170" s="41"/>
      <c r="G170" s="41"/>
      <c r="H170" s="41">
        <f t="shared" si="14"/>
        <v>0.03</v>
      </c>
      <c r="I170" s="41"/>
      <c r="J170" s="41"/>
      <c r="K170" s="41">
        <f t="shared" si="15"/>
        <v>0</v>
      </c>
      <c r="L170" s="41"/>
      <c r="M170" s="41"/>
      <c r="N170" s="41">
        <f t="shared" si="16"/>
        <v>0.03</v>
      </c>
      <c r="O170" s="41"/>
      <c r="P170" s="41"/>
      <c r="Q170" s="41"/>
      <c r="R170" s="41">
        <f t="shared" si="17"/>
        <v>0.03</v>
      </c>
      <c r="S170" s="19"/>
      <c r="T170" s="19" t="s">
        <v>309</v>
      </c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</row>
    <row r="171" spans="1:33" s="43" customFormat="1" x14ac:dyDescent="0.3">
      <c r="A171" s="39">
        <v>161</v>
      </c>
      <c r="B171" s="184" t="s">
        <v>218</v>
      </c>
      <c r="C171" s="41">
        <v>0.05</v>
      </c>
      <c r="D171" s="41">
        <v>0</v>
      </c>
      <c r="E171" s="41"/>
      <c r="F171" s="41"/>
      <c r="G171" s="41"/>
      <c r="H171" s="41">
        <f t="shared" si="14"/>
        <v>0.05</v>
      </c>
      <c r="I171" s="41"/>
      <c r="J171" s="41"/>
      <c r="K171" s="41">
        <f t="shared" si="15"/>
        <v>0</v>
      </c>
      <c r="L171" s="41"/>
      <c r="M171" s="41"/>
      <c r="N171" s="41">
        <f t="shared" si="16"/>
        <v>0.05</v>
      </c>
      <c r="O171" s="41"/>
      <c r="P171" s="41"/>
      <c r="Q171" s="41"/>
      <c r="R171" s="41">
        <f t="shared" si="17"/>
        <v>0.05</v>
      </c>
      <c r="S171" s="19"/>
      <c r="T171" s="19" t="s">
        <v>309</v>
      </c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</row>
    <row r="172" spans="1:33" s="43" customFormat="1" x14ac:dyDescent="0.3">
      <c r="A172" s="39">
        <v>162</v>
      </c>
      <c r="B172" s="184" t="s">
        <v>219</v>
      </c>
      <c r="C172" s="41">
        <v>0.06</v>
      </c>
      <c r="D172" s="41"/>
      <c r="E172" s="41"/>
      <c r="F172" s="41"/>
      <c r="G172" s="41"/>
      <c r="H172" s="41">
        <f t="shared" si="14"/>
        <v>0.06</v>
      </c>
      <c r="I172" s="41"/>
      <c r="J172" s="41"/>
      <c r="K172" s="41">
        <f t="shared" si="15"/>
        <v>0</v>
      </c>
      <c r="L172" s="41"/>
      <c r="M172" s="41"/>
      <c r="N172" s="41">
        <f t="shared" si="16"/>
        <v>0.06</v>
      </c>
      <c r="O172" s="41"/>
      <c r="P172" s="41"/>
      <c r="Q172" s="41"/>
      <c r="R172" s="41">
        <f t="shared" si="17"/>
        <v>0.06</v>
      </c>
      <c r="S172" s="19"/>
      <c r="T172" s="19" t="s">
        <v>309</v>
      </c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</row>
    <row r="173" spans="1:33" s="43" customFormat="1" x14ac:dyDescent="0.3">
      <c r="A173" s="39">
        <v>163</v>
      </c>
      <c r="B173" s="184" t="s">
        <v>220</v>
      </c>
      <c r="C173" s="41">
        <v>-2.77</v>
      </c>
      <c r="D173" s="41"/>
      <c r="E173" s="41"/>
      <c r="F173" s="41"/>
      <c r="G173" s="41"/>
      <c r="H173" s="41">
        <f t="shared" si="14"/>
        <v>-2.77</v>
      </c>
      <c r="I173" s="41"/>
      <c r="J173" s="41"/>
      <c r="K173" s="41">
        <f t="shared" si="15"/>
        <v>0</v>
      </c>
      <c r="L173" s="41"/>
      <c r="M173" s="41"/>
      <c r="N173" s="41">
        <f t="shared" si="16"/>
        <v>-2.77</v>
      </c>
      <c r="O173" s="41"/>
      <c r="P173" s="41"/>
      <c r="Q173" s="41"/>
      <c r="R173" s="41">
        <f t="shared" si="17"/>
        <v>-2.77</v>
      </c>
      <c r="S173" s="19"/>
      <c r="T173" s="19" t="s">
        <v>310</v>
      </c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</row>
    <row r="174" spans="1:33" s="43" customFormat="1" ht="56.25" x14ac:dyDescent="0.3">
      <c r="A174" s="39">
        <v>164</v>
      </c>
      <c r="B174" s="48" t="s">
        <v>221</v>
      </c>
      <c r="C174" s="41">
        <v>0.01</v>
      </c>
      <c r="D174" s="41"/>
      <c r="E174" s="41"/>
      <c r="F174" s="41"/>
      <c r="G174" s="41"/>
      <c r="H174" s="41">
        <f t="shared" si="14"/>
        <v>0.01</v>
      </c>
      <c r="I174" s="41"/>
      <c r="J174" s="41"/>
      <c r="K174" s="41">
        <f t="shared" si="15"/>
        <v>0</v>
      </c>
      <c r="L174" s="41"/>
      <c r="M174" s="41"/>
      <c r="N174" s="41">
        <f t="shared" si="16"/>
        <v>0.01</v>
      </c>
      <c r="O174" s="41"/>
      <c r="P174" s="41"/>
      <c r="Q174" s="41"/>
      <c r="R174" s="41">
        <f t="shared" si="17"/>
        <v>0.01</v>
      </c>
      <c r="S174" s="19"/>
      <c r="T174" s="19" t="s">
        <v>310</v>
      </c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</row>
    <row r="175" spans="1:33" s="43" customFormat="1" x14ac:dyDescent="0.3">
      <c r="A175" s="39">
        <v>165</v>
      </c>
      <c r="B175" s="184" t="s">
        <v>222</v>
      </c>
      <c r="C175" s="41">
        <v>0</v>
      </c>
      <c r="D175" s="41"/>
      <c r="E175" s="41"/>
      <c r="F175" s="41"/>
      <c r="G175" s="41"/>
      <c r="H175" s="41">
        <f t="shared" si="14"/>
        <v>0</v>
      </c>
      <c r="I175" s="41"/>
      <c r="J175" s="41"/>
      <c r="K175" s="41">
        <f t="shared" si="15"/>
        <v>0</v>
      </c>
      <c r="L175" s="41"/>
      <c r="M175" s="41"/>
      <c r="N175" s="41">
        <f t="shared" si="16"/>
        <v>0</v>
      </c>
      <c r="O175" s="41"/>
      <c r="P175" s="41"/>
      <c r="Q175" s="41"/>
      <c r="R175" s="41">
        <f t="shared" si="17"/>
        <v>0</v>
      </c>
      <c r="S175" s="19"/>
      <c r="T175" s="19" t="s">
        <v>310</v>
      </c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</row>
    <row r="176" spans="1:33" s="43" customFormat="1" x14ac:dyDescent="0.3">
      <c r="A176" s="39">
        <v>166</v>
      </c>
      <c r="B176" s="184" t="s">
        <v>223</v>
      </c>
      <c r="C176" s="41">
        <v>0</v>
      </c>
      <c r="D176" s="41"/>
      <c r="E176" s="41"/>
      <c r="F176" s="41"/>
      <c r="G176" s="41"/>
      <c r="H176" s="41">
        <f t="shared" si="14"/>
        <v>0</v>
      </c>
      <c r="I176" s="41"/>
      <c r="J176" s="41"/>
      <c r="K176" s="41">
        <f t="shared" si="15"/>
        <v>0</v>
      </c>
      <c r="L176" s="41"/>
      <c r="M176" s="41"/>
      <c r="N176" s="41">
        <f t="shared" si="16"/>
        <v>0</v>
      </c>
      <c r="O176" s="41"/>
      <c r="P176" s="41"/>
      <c r="Q176" s="41"/>
      <c r="R176" s="41">
        <f t="shared" si="17"/>
        <v>0</v>
      </c>
      <c r="S176" s="19"/>
      <c r="T176" s="19" t="s">
        <v>310</v>
      </c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</row>
    <row r="177" spans="1:33" s="43" customFormat="1" x14ac:dyDescent="0.3">
      <c r="A177" s="39">
        <v>167</v>
      </c>
      <c r="B177" s="185" t="s">
        <v>224</v>
      </c>
      <c r="C177" s="41">
        <v>-0.77</v>
      </c>
      <c r="D177" s="41"/>
      <c r="E177" s="41"/>
      <c r="F177" s="41"/>
      <c r="G177" s="41"/>
      <c r="H177" s="41">
        <f t="shared" si="14"/>
        <v>-0.77</v>
      </c>
      <c r="I177" s="41"/>
      <c r="J177" s="41"/>
      <c r="K177" s="41">
        <f t="shared" si="15"/>
        <v>0</v>
      </c>
      <c r="L177" s="41"/>
      <c r="M177" s="41"/>
      <c r="N177" s="41">
        <f t="shared" si="16"/>
        <v>-0.77</v>
      </c>
      <c r="O177" s="41"/>
      <c r="P177" s="41"/>
      <c r="Q177" s="41"/>
      <c r="R177" s="41">
        <f t="shared" si="17"/>
        <v>-0.77</v>
      </c>
      <c r="S177" s="19"/>
      <c r="T177" s="19" t="s">
        <v>310</v>
      </c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</row>
    <row r="178" spans="1:33" s="43" customFormat="1" ht="93.75" x14ac:dyDescent="0.3">
      <c r="A178" s="39">
        <v>168</v>
      </c>
      <c r="B178" s="40" t="s">
        <v>225</v>
      </c>
      <c r="C178" s="51"/>
      <c r="D178" s="52">
        <v>-1.823</v>
      </c>
      <c r="E178" s="52"/>
      <c r="F178" s="52">
        <v>-1.823</v>
      </c>
      <c r="G178" s="53"/>
      <c r="H178" s="52">
        <f t="shared" si="14"/>
        <v>0</v>
      </c>
      <c r="I178" s="54">
        <v>0.50600000000000001</v>
      </c>
      <c r="J178" s="54">
        <v>0.3</v>
      </c>
      <c r="K178" s="41">
        <f t="shared" si="15"/>
        <v>0.80600000000000005</v>
      </c>
      <c r="L178" s="55"/>
      <c r="M178" s="56">
        <v>0.80600000000000005</v>
      </c>
      <c r="N178" s="41">
        <f t="shared" si="16"/>
        <v>0</v>
      </c>
      <c r="O178" s="56"/>
      <c r="P178" s="56"/>
      <c r="Q178" s="56"/>
      <c r="R178" s="41">
        <f t="shared" si="17"/>
        <v>0</v>
      </c>
      <c r="S178" s="19"/>
      <c r="T178" s="19" t="s">
        <v>309</v>
      </c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</row>
    <row r="179" spans="1:33" s="43" customFormat="1" ht="75" x14ac:dyDescent="0.3">
      <c r="A179" s="39">
        <v>169</v>
      </c>
      <c r="B179" s="47" t="s">
        <v>226</v>
      </c>
      <c r="C179" s="67">
        <v>40.82</v>
      </c>
      <c r="D179" s="67">
        <v>0.96</v>
      </c>
      <c r="E179" s="68"/>
      <c r="F179" s="68"/>
      <c r="G179" s="69"/>
      <c r="H179" s="67">
        <f t="shared" si="14"/>
        <v>41.78</v>
      </c>
      <c r="I179" s="67">
        <v>0.01</v>
      </c>
      <c r="J179" s="70">
        <v>3</v>
      </c>
      <c r="K179" s="41">
        <f t="shared" si="15"/>
        <v>3.01</v>
      </c>
      <c r="L179" s="69"/>
      <c r="M179" s="69"/>
      <c r="N179" s="41">
        <f t="shared" si="16"/>
        <v>44.79</v>
      </c>
      <c r="O179" s="70">
        <v>15.5</v>
      </c>
      <c r="P179" s="69"/>
      <c r="Q179" s="69"/>
      <c r="R179" s="41">
        <f t="shared" si="17"/>
        <v>60.29</v>
      </c>
      <c r="S179" s="19"/>
      <c r="T179" s="19" t="s">
        <v>309</v>
      </c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</row>
    <row r="180" spans="1:33" s="43" customFormat="1" ht="56.25" x14ac:dyDescent="0.3">
      <c r="A180" s="39">
        <v>170</v>
      </c>
      <c r="B180" s="47" t="s">
        <v>227</v>
      </c>
      <c r="C180" s="68"/>
      <c r="D180" s="67">
        <v>3.8</v>
      </c>
      <c r="E180" s="68"/>
      <c r="F180" s="67">
        <v>3.8</v>
      </c>
      <c r="G180" s="69"/>
      <c r="H180" s="67">
        <f t="shared" si="14"/>
        <v>0</v>
      </c>
      <c r="I180" s="68"/>
      <c r="J180" s="70">
        <v>1.2</v>
      </c>
      <c r="K180" s="41">
        <f t="shared" si="15"/>
        <v>1.2</v>
      </c>
      <c r="L180" s="69"/>
      <c r="M180" s="69"/>
      <c r="N180" s="41">
        <f t="shared" si="16"/>
        <v>1.2</v>
      </c>
      <c r="O180" s="69"/>
      <c r="P180" s="69"/>
      <c r="Q180" s="69"/>
      <c r="R180" s="41">
        <f t="shared" si="17"/>
        <v>1.2</v>
      </c>
      <c r="S180" s="19"/>
      <c r="T180" s="19" t="s">
        <v>309</v>
      </c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</row>
    <row r="181" spans="1:33" s="43" customFormat="1" ht="37.5" x14ac:dyDescent="0.3">
      <c r="A181" s="39">
        <v>171</v>
      </c>
      <c r="B181" s="47" t="s">
        <v>228</v>
      </c>
      <c r="C181" s="67"/>
      <c r="D181" s="67">
        <v>0.53</v>
      </c>
      <c r="E181" s="68"/>
      <c r="F181" s="67">
        <v>0.53</v>
      </c>
      <c r="G181" s="69"/>
      <c r="H181" s="67">
        <f t="shared" si="14"/>
        <v>0</v>
      </c>
      <c r="I181" s="67">
        <v>0.75</v>
      </c>
      <c r="J181" s="70">
        <v>0.6</v>
      </c>
      <c r="K181" s="41">
        <f t="shared" si="15"/>
        <v>1.35</v>
      </c>
      <c r="L181" s="69"/>
      <c r="M181" s="69"/>
      <c r="N181" s="41">
        <f t="shared" si="16"/>
        <v>1.35</v>
      </c>
      <c r="O181" s="69"/>
      <c r="P181" s="69"/>
      <c r="Q181" s="69"/>
      <c r="R181" s="41">
        <f t="shared" si="17"/>
        <v>1.35</v>
      </c>
      <c r="S181" s="19"/>
      <c r="T181" s="19" t="s">
        <v>309</v>
      </c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</row>
    <row r="182" spans="1:33" s="43" customFormat="1" ht="56.25" x14ac:dyDescent="0.3">
      <c r="A182" s="39">
        <v>172</v>
      </c>
      <c r="B182" s="186" t="s">
        <v>229</v>
      </c>
      <c r="C182" s="84">
        <v>1.3839999999999999</v>
      </c>
      <c r="D182" s="88">
        <v>0.11799999999999999</v>
      </c>
      <c r="E182" s="88"/>
      <c r="F182" s="88">
        <v>1.502</v>
      </c>
      <c r="G182" s="84"/>
      <c r="H182" s="85">
        <f t="shared" si="14"/>
        <v>-2.2204460492503131E-16</v>
      </c>
      <c r="I182" s="89"/>
      <c r="J182" s="89"/>
      <c r="K182" s="41">
        <f t="shared" si="15"/>
        <v>0</v>
      </c>
      <c r="L182" s="87"/>
      <c r="M182" s="89"/>
      <c r="N182" s="41">
        <f t="shared" si="16"/>
        <v>-2.2204460492503131E-16</v>
      </c>
      <c r="O182" s="89"/>
      <c r="P182" s="89"/>
      <c r="Q182" s="89"/>
      <c r="R182" s="41">
        <f t="shared" si="17"/>
        <v>-2.2204460492503131E-16</v>
      </c>
      <c r="S182" s="19"/>
      <c r="T182" s="19" t="s">
        <v>309</v>
      </c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</row>
    <row r="183" spans="1:33" s="43" customFormat="1" ht="37.5" x14ac:dyDescent="0.3">
      <c r="A183" s="39">
        <v>173</v>
      </c>
      <c r="B183" s="186" t="s">
        <v>230</v>
      </c>
      <c r="C183" s="83"/>
      <c r="D183" s="88"/>
      <c r="E183" s="88"/>
      <c r="F183" s="88"/>
      <c r="G183" s="84"/>
      <c r="H183" s="85">
        <v>0</v>
      </c>
      <c r="I183" s="89">
        <v>90.37</v>
      </c>
      <c r="J183" s="89">
        <v>66</v>
      </c>
      <c r="K183" s="41">
        <f t="shared" si="15"/>
        <v>156.37</v>
      </c>
      <c r="L183" s="87"/>
      <c r="M183" s="89"/>
      <c r="N183" s="41">
        <f t="shared" si="16"/>
        <v>156.37</v>
      </c>
      <c r="O183" s="89">
        <v>10</v>
      </c>
      <c r="P183" s="89"/>
      <c r="Q183" s="89">
        <f>N183+O183</f>
        <v>166.37</v>
      </c>
      <c r="R183" s="41">
        <v>0</v>
      </c>
      <c r="S183" s="19"/>
      <c r="T183" s="19" t="s">
        <v>311</v>
      </c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</row>
    <row r="184" spans="1:33" s="43" customFormat="1" ht="112.5" x14ac:dyDescent="0.3">
      <c r="A184" s="39">
        <v>174</v>
      </c>
      <c r="B184" s="71" t="s">
        <v>231</v>
      </c>
      <c r="C184" s="72">
        <v>20.87</v>
      </c>
      <c r="D184" s="72">
        <v>0.09</v>
      </c>
      <c r="E184" s="67"/>
      <c r="F184" s="67"/>
      <c r="G184" s="67"/>
      <c r="H184" s="72">
        <f>C184+D184+E184-F184-G184</f>
        <v>20.96</v>
      </c>
      <c r="I184" s="73">
        <v>28.39</v>
      </c>
      <c r="J184" s="73">
        <v>3.3</v>
      </c>
      <c r="K184" s="41">
        <f t="shared" si="15"/>
        <v>31.69</v>
      </c>
      <c r="L184" s="73"/>
      <c r="M184" s="73">
        <v>52.65</v>
      </c>
      <c r="N184" s="41">
        <f t="shared" si="16"/>
        <v>0</v>
      </c>
      <c r="O184" s="73">
        <v>0.5</v>
      </c>
      <c r="P184" s="73"/>
      <c r="Q184" s="73">
        <v>0.5</v>
      </c>
      <c r="R184" s="41">
        <f>N184+O184-Q184</f>
        <v>0</v>
      </c>
      <c r="S184" s="19" t="s">
        <v>232</v>
      </c>
      <c r="T184" s="19" t="s">
        <v>309</v>
      </c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</row>
    <row r="185" spans="1:33" s="163" customFormat="1" ht="57.75" x14ac:dyDescent="0.25">
      <c r="A185" s="39">
        <v>175</v>
      </c>
      <c r="B185" s="187" t="s">
        <v>233</v>
      </c>
      <c r="C185" s="188"/>
      <c r="D185" s="188"/>
      <c r="E185" s="188"/>
      <c r="F185" s="188"/>
      <c r="G185" s="188"/>
      <c r="H185" s="188">
        <v>0</v>
      </c>
      <c r="I185" s="189"/>
      <c r="J185" s="189">
        <v>0.1</v>
      </c>
      <c r="K185" s="168">
        <f t="shared" si="15"/>
        <v>0.1</v>
      </c>
      <c r="L185" s="189"/>
      <c r="M185" s="189"/>
      <c r="N185" s="161">
        <f>H185+K185+L185-M185</f>
        <v>0.1</v>
      </c>
      <c r="O185" s="190">
        <v>32</v>
      </c>
      <c r="P185" s="190"/>
      <c r="Q185" s="190">
        <v>32.1</v>
      </c>
      <c r="R185" s="161">
        <f>N185+O185+P185-Q185</f>
        <v>0</v>
      </c>
      <c r="S185" s="303" t="s">
        <v>234</v>
      </c>
      <c r="T185" s="303" t="s">
        <v>311</v>
      </c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2"/>
    </row>
    <row r="186" spans="1:33" s="163" customFormat="1" ht="42.75" x14ac:dyDescent="0.25">
      <c r="A186" s="39">
        <v>176</v>
      </c>
      <c r="B186" s="191" t="s">
        <v>235</v>
      </c>
      <c r="C186" s="192"/>
      <c r="D186" s="192"/>
      <c r="E186" s="192"/>
      <c r="F186" s="192"/>
      <c r="G186" s="192"/>
      <c r="H186" s="192"/>
      <c r="I186" s="193"/>
      <c r="J186" s="193">
        <v>30</v>
      </c>
      <c r="K186" s="168">
        <f t="shared" si="15"/>
        <v>30</v>
      </c>
      <c r="L186" s="192"/>
      <c r="M186" s="193"/>
      <c r="N186" s="161">
        <f>H186+K186+L186-M186</f>
        <v>30</v>
      </c>
      <c r="O186" s="193">
        <v>50</v>
      </c>
      <c r="P186" s="193"/>
      <c r="Q186" s="193">
        <v>80</v>
      </c>
      <c r="R186" s="161">
        <f>N186+O186+P186-Q186</f>
        <v>0</v>
      </c>
      <c r="S186" s="303" t="s">
        <v>234</v>
      </c>
      <c r="T186" s="303" t="s">
        <v>311</v>
      </c>
      <c r="U186" s="162"/>
      <c r="V186" s="162"/>
      <c r="W186" s="162"/>
      <c r="X186" s="162"/>
      <c r="Y186" s="162"/>
      <c r="Z186" s="162"/>
      <c r="AA186" s="162"/>
      <c r="AB186" s="162"/>
      <c r="AC186" s="162"/>
      <c r="AD186" s="162"/>
      <c r="AE186" s="162"/>
      <c r="AF186" s="162"/>
    </row>
    <row r="187" spans="1:33" s="163" customFormat="1" ht="72" x14ac:dyDescent="0.25">
      <c r="A187" s="39">
        <v>177</v>
      </c>
      <c r="B187" s="194" t="s">
        <v>236</v>
      </c>
      <c r="C187" s="156">
        <v>0</v>
      </c>
      <c r="D187" s="156">
        <v>0</v>
      </c>
      <c r="E187" s="154">
        <v>0</v>
      </c>
      <c r="F187" s="195">
        <v>0</v>
      </c>
      <c r="G187" s="195">
        <v>0</v>
      </c>
      <c r="H187" s="196">
        <v>0</v>
      </c>
      <c r="I187" s="156">
        <v>0</v>
      </c>
      <c r="J187" s="156">
        <v>0</v>
      </c>
      <c r="K187" s="168">
        <f t="shared" si="15"/>
        <v>0</v>
      </c>
      <c r="L187" s="156">
        <v>0</v>
      </c>
      <c r="M187" s="155">
        <v>0</v>
      </c>
      <c r="N187" s="161">
        <f>H187+K187+L187-M187</f>
        <v>0</v>
      </c>
      <c r="O187" s="197">
        <v>97.83</v>
      </c>
      <c r="P187" s="156">
        <v>0</v>
      </c>
      <c r="Q187" s="156">
        <v>97.83</v>
      </c>
      <c r="R187" s="161">
        <f>N187+O187+P187-Q187</f>
        <v>0</v>
      </c>
      <c r="S187" s="303" t="s">
        <v>234</v>
      </c>
      <c r="T187" s="303" t="s">
        <v>311</v>
      </c>
      <c r="U187" s="198"/>
      <c r="V187" s="198"/>
      <c r="W187" s="198"/>
      <c r="X187" s="198"/>
      <c r="Y187" s="198"/>
      <c r="Z187" s="198"/>
      <c r="AA187" s="198"/>
      <c r="AB187" s="198"/>
      <c r="AC187" s="198"/>
      <c r="AD187" s="198"/>
      <c r="AE187" s="198"/>
      <c r="AF187" s="198"/>
    </row>
    <row r="188" spans="1:33" s="202" customFormat="1" x14ac:dyDescent="0.3">
      <c r="A188" s="39"/>
      <c r="B188" s="199" t="s">
        <v>237</v>
      </c>
      <c r="C188" s="200">
        <f t="shared" ref="C188:R188" si="18">SUM(C152:C187)</f>
        <v>377.98400000000009</v>
      </c>
      <c r="D188" s="200">
        <f t="shared" si="18"/>
        <v>113.97499999999999</v>
      </c>
      <c r="E188" s="200">
        <f t="shared" si="18"/>
        <v>0</v>
      </c>
      <c r="F188" s="200">
        <f t="shared" si="18"/>
        <v>110.23899999999999</v>
      </c>
      <c r="G188" s="200">
        <f t="shared" si="18"/>
        <v>0</v>
      </c>
      <c r="H188" s="200">
        <f t="shared" si="18"/>
        <v>381.71999999999997</v>
      </c>
      <c r="I188" s="200">
        <f t="shared" si="18"/>
        <v>195.36599999999999</v>
      </c>
      <c r="J188" s="200">
        <f t="shared" si="18"/>
        <v>177.73999999999998</v>
      </c>
      <c r="K188" s="200">
        <f t="shared" si="18"/>
        <v>373.10600000000005</v>
      </c>
      <c r="L188" s="200">
        <f t="shared" si="18"/>
        <v>0</v>
      </c>
      <c r="M188" s="200">
        <f t="shared" si="18"/>
        <v>338.40599999999995</v>
      </c>
      <c r="N188" s="200">
        <f t="shared" si="18"/>
        <v>416.41999999999996</v>
      </c>
      <c r="O188" s="200">
        <f t="shared" si="18"/>
        <v>251.43</v>
      </c>
      <c r="P188" s="200">
        <f t="shared" si="18"/>
        <v>0</v>
      </c>
      <c r="Q188" s="200">
        <f t="shared" si="18"/>
        <v>604.23</v>
      </c>
      <c r="R188" s="200">
        <f t="shared" si="18"/>
        <v>63.620000000000005</v>
      </c>
      <c r="S188" s="304"/>
      <c r="T188" s="304"/>
      <c r="U188" s="201"/>
      <c r="V188" s="201"/>
      <c r="W188" s="201"/>
      <c r="X188" s="201"/>
      <c r="Y188" s="201"/>
      <c r="Z188" s="201"/>
      <c r="AA188" s="201"/>
      <c r="AB188" s="201"/>
      <c r="AC188" s="201"/>
      <c r="AD188" s="201"/>
      <c r="AE188" s="201"/>
      <c r="AF188" s="201"/>
      <c r="AG188" s="201"/>
    </row>
    <row r="189" spans="1:33" s="202" customFormat="1" x14ac:dyDescent="0.3">
      <c r="A189" s="39">
        <v>178</v>
      </c>
      <c r="B189" s="203" t="s">
        <v>238</v>
      </c>
      <c r="C189" s="204">
        <v>69.131921399999996</v>
      </c>
      <c r="D189" s="205">
        <v>30.137</v>
      </c>
      <c r="E189" s="205">
        <v>0</v>
      </c>
      <c r="F189" s="205">
        <v>5.71</v>
      </c>
      <c r="G189" s="206">
        <v>0</v>
      </c>
      <c r="H189" s="207">
        <v>93.538921400000007</v>
      </c>
      <c r="I189" s="208">
        <v>7.5531101999999999</v>
      </c>
      <c r="J189" s="208">
        <v>31.9</v>
      </c>
      <c r="K189" s="209">
        <v>39.453110200000005</v>
      </c>
      <c r="L189" s="210">
        <v>0</v>
      </c>
      <c r="M189" s="208">
        <v>88.719163499999993</v>
      </c>
      <c r="N189" s="209">
        <v>44.272868099999997</v>
      </c>
      <c r="O189" s="208">
        <v>29.733618500000002</v>
      </c>
      <c r="P189" s="208">
        <v>0</v>
      </c>
      <c r="Q189" s="208">
        <v>43.984686600000003</v>
      </c>
      <c r="R189" s="209">
        <v>30.021799999999999</v>
      </c>
      <c r="S189" s="305"/>
      <c r="T189" s="305"/>
      <c r="U189" s="21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/>
      <c r="AF189" s="211"/>
      <c r="AG189" s="211"/>
    </row>
    <row r="190" spans="1:33" s="202" customFormat="1" x14ac:dyDescent="0.3">
      <c r="A190" s="39">
        <v>179</v>
      </c>
      <c r="B190" s="203" t="s">
        <v>239</v>
      </c>
      <c r="C190" s="172">
        <f t="shared" ref="C190:R190" si="19">C188+C189</f>
        <v>447.1159214000001</v>
      </c>
      <c r="D190" s="172">
        <f t="shared" si="19"/>
        <v>144.11199999999999</v>
      </c>
      <c r="E190" s="172">
        <f t="shared" si="19"/>
        <v>0</v>
      </c>
      <c r="F190" s="172">
        <f t="shared" si="19"/>
        <v>115.94899999999998</v>
      </c>
      <c r="G190" s="172">
        <f t="shared" si="19"/>
        <v>0</v>
      </c>
      <c r="H190" s="172">
        <f t="shared" si="19"/>
        <v>475.25892139999996</v>
      </c>
      <c r="I190" s="172">
        <f t="shared" si="19"/>
        <v>202.91911019999998</v>
      </c>
      <c r="J190" s="172">
        <f t="shared" si="19"/>
        <v>209.64</v>
      </c>
      <c r="K190" s="172">
        <f t="shared" si="19"/>
        <v>412.55911020000008</v>
      </c>
      <c r="L190" s="172">
        <f t="shared" si="19"/>
        <v>0</v>
      </c>
      <c r="M190" s="172">
        <f t="shared" si="19"/>
        <v>427.12516349999993</v>
      </c>
      <c r="N190" s="172">
        <f t="shared" si="19"/>
        <v>460.69286809999994</v>
      </c>
      <c r="O190" s="172">
        <f t="shared" si="19"/>
        <v>281.16361849999998</v>
      </c>
      <c r="P190" s="172">
        <f t="shared" si="19"/>
        <v>0</v>
      </c>
      <c r="Q190" s="172">
        <f t="shared" si="19"/>
        <v>648.21468660000005</v>
      </c>
      <c r="R190" s="172">
        <f t="shared" si="19"/>
        <v>93.641800000000003</v>
      </c>
      <c r="S190" s="305"/>
      <c r="T190" s="305"/>
      <c r="U190" s="212"/>
      <c r="V190" s="212"/>
      <c r="W190" s="212"/>
      <c r="X190" s="212"/>
      <c r="Y190" s="212"/>
      <c r="Z190" s="212"/>
      <c r="AA190" s="212"/>
      <c r="AB190" s="212"/>
      <c r="AC190" s="212"/>
      <c r="AD190" s="212"/>
      <c r="AE190" s="212"/>
      <c r="AF190" s="212"/>
      <c r="AG190" s="212"/>
    </row>
    <row r="191" spans="1:33" s="21" customFormat="1" x14ac:dyDescent="0.3">
      <c r="A191" s="175" t="s">
        <v>240</v>
      </c>
      <c r="B191" s="213" t="s">
        <v>241</v>
      </c>
      <c r="C191" s="214"/>
      <c r="D191" s="215"/>
      <c r="E191" s="215"/>
      <c r="F191" s="215"/>
      <c r="G191" s="215"/>
      <c r="H191" s="180">
        <f>C190+D190+E190-F190-G190</f>
        <v>475.27892140000017</v>
      </c>
      <c r="I191" s="178"/>
      <c r="J191" s="178"/>
      <c r="K191" s="181"/>
      <c r="L191" s="178"/>
      <c r="M191" s="179"/>
      <c r="N191" s="182">
        <f>H190+K190-M190</f>
        <v>460.69286810000011</v>
      </c>
      <c r="O191" s="178"/>
      <c r="P191" s="178"/>
      <c r="Q191" s="179"/>
      <c r="R191" s="180">
        <f>N190+O190-Q190</f>
        <v>93.641799999999876</v>
      </c>
      <c r="S191" s="19"/>
      <c r="T191" s="19"/>
    </row>
    <row r="192" spans="1:33" s="43" customFormat="1" ht="131.25" x14ac:dyDescent="0.3">
      <c r="A192" s="39">
        <v>180</v>
      </c>
      <c r="B192" s="116" t="s">
        <v>242</v>
      </c>
      <c r="C192" s="63">
        <v>13.57</v>
      </c>
      <c r="D192" s="63">
        <v>4.68</v>
      </c>
      <c r="E192" s="63"/>
      <c r="F192" s="63"/>
      <c r="G192" s="63"/>
      <c r="H192" s="216">
        <f>C192+D192+E192-F192-G192</f>
        <v>18.25</v>
      </c>
      <c r="I192" s="63">
        <v>0.85</v>
      </c>
      <c r="J192" s="63">
        <v>2.6</v>
      </c>
      <c r="K192" s="63">
        <f>I192+J192</f>
        <v>3.45</v>
      </c>
      <c r="L192" s="63"/>
      <c r="M192" s="63">
        <v>21.7</v>
      </c>
      <c r="N192" s="63">
        <f>H192+K192-M192</f>
        <v>0</v>
      </c>
      <c r="O192" s="63"/>
      <c r="P192" s="63"/>
      <c r="Q192" s="63"/>
      <c r="R192" s="63">
        <f>N192+O192-Q192</f>
        <v>0</v>
      </c>
      <c r="S192" s="19"/>
      <c r="T192" s="19" t="s">
        <v>312</v>
      </c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</row>
    <row r="193" spans="1:33" s="43" customFormat="1" ht="15.75" customHeight="1" x14ac:dyDescent="0.3">
      <c r="A193" s="39">
        <v>181</v>
      </c>
      <c r="B193" s="217" t="s">
        <v>243</v>
      </c>
      <c r="C193" s="41">
        <v>7.51</v>
      </c>
      <c r="D193" s="41">
        <v>2.78</v>
      </c>
      <c r="E193" s="41"/>
      <c r="F193" s="41">
        <v>0</v>
      </c>
      <c r="G193" s="41"/>
      <c r="H193" s="41">
        <v>10.29</v>
      </c>
      <c r="I193" s="41">
        <v>0.74</v>
      </c>
      <c r="J193" s="41">
        <v>1.76</v>
      </c>
      <c r="K193" s="41">
        <f t="shared" ref="K193:K239" si="20">I193+J193</f>
        <v>2.5</v>
      </c>
      <c r="L193" s="41"/>
      <c r="M193" s="41">
        <v>12.77</v>
      </c>
      <c r="N193" s="41">
        <f t="shared" ref="N193:N239" si="21">H193+K193-M193</f>
        <v>1.9999999999999574E-2</v>
      </c>
      <c r="O193" s="41">
        <v>2</v>
      </c>
      <c r="P193" s="41"/>
      <c r="Q193" s="41">
        <v>2</v>
      </c>
      <c r="R193" s="41">
        <f t="shared" ref="R193:R239" si="22">N193+O193-Q193</f>
        <v>1.9999999999999574E-2</v>
      </c>
      <c r="S193" s="19"/>
      <c r="T193" s="19" t="s">
        <v>312</v>
      </c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</row>
    <row r="194" spans="1:33" s="43" customFormat="1" ht="15.75" customHeight="1" x14ac:dyDescent="0.3">
      <c r="A194" s="39">
        <v>182</v>
      </c>
      <c r="B194" s="218" t="s">
        <v>244</v>
      </c>
      <c r="C194" s="41"/>
      <c r="D194" s="41"/>
      <c r="E194" s="41"/>
      <c r="F194" s="41"/>
      <c r="G194" s="41"/>
      <c r="H194" s="41"/>
      <c r="I194" s="41"/>
      <c r="J194" s="41"/>
      <c r="K194" s="41">
        <f t="shared" si="20"/>
        <v>0</v>
      </c>
      <c r="L194" s="41"/>
      <c r="M194" s="41"/>
      <c r="N194" s="41">
        <f t="shared" si="21"/>
        <v>0</v>
      </c>
      <c r="O194" s="41">
        <v>10</v>
      </c>
      <c r="P194" s="41"/>
      <c r="Q194" s="41"/>
      <c r="R194" s="41">
        <f t="shared" si="22"/>
        <v>10</v>
      </c>
      <c r="S194" s="19"/>
      <c r="T194" s="19" t="s">
        <v>313</v>
      </c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</row>
    <row r="195" spans="1:33" s="43" customFormat="1" x14ac:dyDescent="0.3">
      <c r="A195" s="39">
        <v>183</v>
      </c>
      <c r="B195" s="219" t="s">
        <v>245</v>
      </c>
      <c r="C195" s="41"/>
      <c r="D195" s="41"/>
      <c r="E195" s="41"/>
      <c r="F195" s="41"/>
      <c r="G195" s="41"/>
      <c r="H195" s="45">
        <f>C195+D195+E195-F195-G195</f>
        <v>0</v>
      </c>
      <c r="I195" s="41"/>
      <c r="J195" s="41">
        <v>0.03</v>
      </c>
      <c r="K195" s="41">
        <f t="shared" si="20"/>
        <v>0.03</v>
      </c>
      <c r="L195" s="41"/>
      <c r="M195" s="41"/>
      <c r="N195" s="41">
        <f t="shared" si="21"/>
        <v>0.03</v>
      </c>
      <c r="O195" s="41">
        <v>5</v>
      </c>
      <c r="P195" s="41"/>
      <c r="Q195" s="41"/>
      <c r="R195" s="41">
        <f t="shared" si="22"/>
        <v>5.03</v>
      </c>
      <c r="S195" s="19"/>
      <c r="T195" s="19" t="s">
        <v>313</v>
      </c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</row>
    <row r="196" spans="1:33" s="43" customFormat="1" x14ac:dyDescent="0.3">
      <c r="A196" s="39">
        <v>184</v>
      </c>
      <c r="B196" s="219" t="s">
        <v>246</v>
      </c>
      <c r="C196" s="41"/>
      <c r="D196" s="41"/>
      <c r="E196" s="41"/>
      <c r="F196" s="41"/>
      <c r="G196" s="41"/>
      <c r="H196" s="45">
        <f>C196+D196+E196-F196-G196</f>
        <v>0</v>
      </c>
      <c r="I196" s="41"/>
      <c r="J196" s="41">
        <v>0.03</v>
      </c>
      <c r="K196" s="41">
        <f t="shared" si="20"/>
        <v>0.03</v>
      </c>
      <c r="L196" s="41"/>
      <c r="M196" s="41"/>
      <c r="N196" s="41">
        <f t="shared" si="21"/>
        <v>0.03</v>
      </c>
      <c r="O196" s="41">
        <v>5</v>
      </c>
      <c r="P196" s="41"/>
      <c r="Q196" s="41"/>
      <c r="R196" s="41">
        <f t="shared" si="22"/>
        <v>5.03</v>
      </c>
      <c r="S196" s="19"/>
      <c r="T196" s="19" t="s">
        <v>313</v>
      </c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</row>
    <row r="197" spans="1:33" s="43" customFormat="1" x14ac:dyDescent="0.3">
      <c r="A197" s="39">
        <v>185</v>
      </c>
      <c r="B197" s="183" t="s">
        <v>247</v>
      </c>
      <c r="C197" s="41"/>
      <c r="D197" s="41"/>
      <c r="E197" s="41"/>
      <c r="F197" s="41"/>
      <c r="G197" s="41"/>
      <c r="H197" s="41">
        <v>0</v>
      </c>
      <c r="I197" s="41"/>
      <c r="J197" s="41">
        <v>0.2</v>
      </c>
      <c r="K197" s="41">
        <f t="shared" si="20"/>
        <v>0.2</v>
      </c>
      <c r="L197" s="41"/>
      <c r="M197" s="41">
        <v>0.2</v>
      </c>
      <c r="N197" s="41">
        <f t="shared" si="21"/>
        <v>0</v>
      </c>
      <c r="O197" s="41">
        <v>0.1</v>
      </c>
      <c r="P197" s="41"/>
      <c r="Q197" s="41">
        <v>0.1</v>
      </c>
      <c r="R197" s="41">
        <f t="shared" si="22"/>
        <v>0</v>
      </c>
      <c r="S197" s="301"/>
      <c r="T197" s="301" t="s">
        <v>313</v>
      </c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</row>
    <row r="198" spans="1:33" s="43" customFormat="1" x14ac:dyDescent="0.3">
      <c r="A198" s="39">
        <v>186</v>
      </c>
      <c r="B198" s="220" t="s">
        <v>248</v>
      </c>
      <c r="C198" s="41"/>
      <c r="D198" s="41"/>
      <c r="E198" s="41"/>
      <c r="F198" s="41"/>
      <c r="G198" s="41"/>
      <c r="H198" s="41">
        <v>0</v>
      </c>
      <c r="I198" s="41"/>
      <c r="J198" s="41">
        <v>2.5</v>
      </c>
      <c r="K198" s="41">
        <f t="shared" si="20"/>
        <v>2.5</v>
      </c>
      <c r="L198" s="41"/>
      <c r="M198" s="41"/>
      <c r="N198" s="41">
        <f t="shared" si="21"/>
        <v>2.5</v>
      </c>
      <c r="O198" s="41">
        <v>10</v>
      </c>
      <c r="P198" s="41"/>
      <c r="Q198" s="41"/>
      <c r="R198" s="41">
        <f t="shared" si="22"/>
        <v>12.5</v>
      </c>
      <c r="S198" s="19"/>
      <c r="T198" s="19" t="s">
        <v>313</v>
      </c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</row>
    <row r="199" spans="1:33" s="43" customFormat="1" x14ac:dyDescent="0.3">
      <c r="A199" s="39">
        <v>187</v>
      </c>
      <c r="B199" s="221" t="s">
        <v>249</v>
      </c>
      <c r="C199" s="222"/>
      <c r="D199" s="41">
        <v>7.0000000000000007E-2</v>
      </c>
      <c r="E199" s="41"/>
      <c r="F199" s="41"/>
      <c r="G199" s="41"/>
      <c r="H199" s="41">
        <v>7.0000000000000007E-2</v>
      </c>
      <c r="I199" s="41">
        <v>0.05</v>
      </c>
      <c r="J199" s="41">
        <v>4.95</v>
      </c>
      <c r="K199" s="41">
        <f t="shared" si="20"/>
        <v>5</v>
      </c>
      <c r="L199" s="41"/>
      <c r="M199" s="41"/>
      <c r="N199" s="41">
        <f t="shared" si="21"/>
        <v>5.07</v>
      </c>
      <c r="O199" s="41">
        <v>20</v>
      </c>
      <c r="P199" s="41"/>
      <c r="Q199" s="41"/>
      <c r="R199" s="41">
        <f t="shared" si="22"/>
        <v>25.07</v>
      </c>
      <c r="S199" s="19"/>
      <c r="T199" s="19" t="s">
        <v>312</v>
      </c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</row>
    <row r="200" spans="1:33" s="43" customFormat="1" x14ac:dyDescent="0.3">
      <c r="A200" s="39">
        <v>188</v>
      </c>
      <c r="B200" s="116" t="s">
        <v>250</v>
      </c>
      <c r="C200" s="106">
        <v>7.7</v>
      </c>
      <c r="D200" s="108"/>
      <c r="E200" s="96"/>
      <c r="F200" s="108"/>
      <c r="G200" s="67"/>
      <c r="H200" s="97">
        <f t="shared" ref="H200:H209" si="23">C200+D200+E200-F200-G200</f>
        <v>7.7</v>
      </c>
      <c r="I200" s="223"/>
      <c r="J200" s="100">
        <v>2.5</v>
      </c>
      <c r="K200" s="41">
        <f t="shared" si="20"/>
        <v>2.5</v>
      </c>
      <c r="L200" s="114"/>
      <c r="M200" s="104"/>
      <c r="N200" s="41">
        <f t="shared" si="21"/>
        <v>10.199999999999999</v>
      </c>
      <c r="O200" s="103">
        <v>0.3</v>
      </c>
      <c r="P200" s="104"/>
      <c r="Q200" s="104"/>
      <c r="R200" s="41">
        <f t="shared" si="22"/>
        <v>10.5</v>
      </c>
      <c r="S200" s="135"/>
      <c r="T200" s="135" t="s">
        <v>312</v>
      </c>
    </row>
    <row r="201" spans="1:33" s="43" customFormat="1" x14ac:dyDescent="0.3">
      <c r="A201" s="39">
        <v>189</v>
      </c>
      <c r="B201" s="116" t="s">
        <v>251</v>
      </c>
      <c r="C201" s="106">
        <v>11.31</v>
      </c>
      <c r="D201" s="108">
        <v>5.63</v>
      </c>
      <c r="E201" s="96"/>
      <c r="F201" s="108"/>
      <c r="G201" s="67"/>
      <c r="H201" s="97">
        <f t="shared" si="23"/>
        <v>16.940000000000001</v>
      </c>
      <c r="I201" s="73">
        <v>5.08</v>
      </c>
      <c r="J201" s="100">
        <v>0.4</v>
      </c>
      <c r="K201" s="41">
        <f t="shared" si="20"/>
        <v>5.48</v>
      </c>
      <c r="L201" s="114"/>
      <c r="M201" s="100">
        <v>22.42</v>
      </c>
      <c r="N201" s="41">
        <f t="shared" si="21"/>
        <v>0</v>
      </c>
      <c r="O201" s="103">
        <v>0.2</v>
      </c>
      <c r="P201" s="104"/>
      <c r="Q201" s="224">
        <v>0.2</v>
      </c>
      <c r="R201" s="41">
        <f t="shared" si="22"/>
        <v>0</v>
      </c>
      <c r="S201" s="135"/>
      <c r="T201" s="135" t="s">
        <v>312</v>
      </c>
    </row>
    <row r="202" spans="1:33" s="43" customFormat="1" ht="19.5" customHeight="1" x14ac:dyDescent="0.3">
      <c r="A202" s="39">
        <v>190</v>
      </c>
      <c r="B202" s="184" t="s">
        <v>252</v>
      </c>
      <c r="C202" s="41">
        <v>0.78</v>
      </c>
      <c r="D202" s="41"/>
      <c r="E202" s="41"/>
      <c r="F202" s="41"/>
      <c r="G202" s="41"/>
      <c r="H202" s="41">
        <f t="shared" si="23"/>
        <v>0.78</v>
      </c>
      <c r="I202" s="41"/>
      <c r="J202" s="41"/>
      <c r="K202" s="41">
        <f t="shared" si="20"/>
        <v>0</v>
      </c>
      <c r="L202" s="41"/>
      <c r="M202" s="41"/>
      <c r="N202" s="41">
        <f t="shared" si="21"/>
        <v>0.78</v>
      </c>
      <c r="O202" s="41"/>
      <c r="P202" s="41"/>
      <c r="Q202" s="41"/>
      <c r="R202" s="41">
        <f t="shared" si="22"/>
        <v>0.78</v>
      </c>
      <c r="S202" s="19"/>
      <c r="T202" s="19" t="s">
        <v>312</v>
      </c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</row>
    <row r="203" spans="1:33" s="43" customFormat="1" ht="37.5" x14ac:dyDescent="0.3">
      <c r="A203" s="39">
        <v>191</v>
      </c>
      <c r="B203" s="71" t="s">
        <v>253</v>
      </c>
      <c r="C203" s="72">
        <v>11.44</v>
      </c>
      <c r="D203" s="72">
        <v>0.04</v>
      </c>
      <c r="E203" s="67"/>
      <c r="F203" s="67"/>
      <c r="G203" s="67"/>
      <c r="H203" s="72">
        <f t="shared" si="23"/>
        <v>11.479999999999999</v>
      </c>
      <c r="I203" s="73"/>
      <c r="J203" s="73"/>
      <c r="K203" s="41">
        <f t="shared" si="20"/>
        <v>0</v>
      </c>
      <c r="L203" s="73"/>
      <c r="M203" s="73">
        <v>11.48</v>
      </c>
      <c r="N203" s="41">
        <f t="shared" si="21"/>
        <v>0</v>
      </c>
      <c r="O203" s="73"/>
      <c r="P203" s="73"/>
      <c r="Q203" s="73"/>
      <c r="R203" s="41">
        <f t="shared" si="22"/>
        <v>0</v>
      </c>
      <c r="S203" s="19"/>
      <c r="T203" s="19" t="s">
        <v>312</v>
      </c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</row>
    <row r="204" spans="1:33" s="43" customFormat="1" ht="37.5" x14ac:dyDescent="0.3">
      <c r="A204" s="39">
        <v>192</v>
      </c>
      <c r="B204" s="71" t="s">
        <v>254</v>
      </c>
      <c r="C204" s="72"/>
      <c r="D204" s="72"/>
      <c r="E204" s="67"/>
      <c r="F204" s="67"/>
      <c r="G204" s="67"/>
      <c r="H204" s="72">
        <f t="shared" si="23"/>
        <v>0</v>
      </c>
      <c r="I204" s="73"/>
      <c r="J204" s="73">
        <v>0.02</v>
      </c>
      <c r="K204" s="41">
        <f t="shared" si="20"/>
        <v>0.02</v>
      </c>
      <c r="L204" s="73"/>
      <c r="M204" s="73"/>
      <c r="N204" s="41">
        <f t="shared" si="21"/>
        <v>0.02</v>
      </c>
      <c r="O204" s="73">
        <v>5</v>
      </c>
      <c r="P204" s="73"/>
      <c r="Q204" s="73"/>
      <c r="R204" s="41">
        <f t="shared" si="22"/>
        <v>5.0199999999999996</v>
      </c>
      <c r="S204" s="19"/>
      <c r="T204" s="19" t="s">
        <v>313</v>
      </c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</row>
    <row r="205" spans="1:33" s="43" customFormat="1" x14ac:dyDescent="0.3">
      <c r="A205" s="39">
        <v>193</v>
      </c>
      <c r="B205" s="71" t="s">
        <v>255</v>
      </c>
      <c r="C205" s="72"/>
      <c r="D205" s="72"/>
      <c r="E205" s="67"/>
      <c r="F205" s="67"/>
      <c r="G205" s="67"/>
      <c r="H205" s="72">
        <f t="shared" si="23"/>
        <v>0</v>
      </c>
      <c r="I205" s="73"/>
      <c r="J205" s="73">
        <v>0.02</v>
      </c>
      <c r="K205" s="41">
        <f t="shared" si="20"/>
        <v>0.02</v>
      </c>
      <c r="L205" s="73"/>
      <c r="M205" s="73"/>
      <c r="N205" s="41">
        <f t="shared" si="21"/>
        <v>0.02</v>
      </c>
      <c r="O205" s="73">
        <v>5</v>
      </c>
      <c r="P205" s="73"/>
      <c r="Q205" s="73"/>
      <c r="R205" s="41">
        <f t="shared" si="22"/>
        <v>5.0199999999999996</v>
      </c>
      <c r="S205" s="19"/>
      <c r="T205" s="19" t="s">
        <v>313</v>
      </c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</row>
    <row r="206" spans="1:33" s="43" customFormat="1" ht="37.5" x14ac:dyDescent="0.3">
      <c r="A206" s="39">
        <v>194</v>
      </c>
      <c r="B206" s="71" t="s">
        <v>256</v>
      </c>
      <c r="C206" s="72"/>
      <c r="D206" s="72"/>
      <c r="E206" s="67"/>
      <c r="F206" s="67"/>
      <c r="G206" s="67"/>
      <c r="H206" s="72">
        <f t="shared" si="23"/>
        <v>0</v>
      </c>
      <c r="I206" s="73"/>
      <c r="J206" s="73">
        <v>0.02</v>
      </c>
      <c r="K206" s="41">
        <f t="shared" si="20"/>
        <v>0.02</v>
      </c>
      <c r="L206" s="73"/>
      <c r="M206" s="73"/>
      <c r="N206" s="41">
        <f t="shared" si="21"/>
        <v>0.02</v>
      </c>
      <c r="O206" s="73"/>
      <c r="P206" s="73"/>
      <c r="Q206" s="73"/>
      <c r="R206" s="41">
        <f t="shared" si="22"/>
        <v>0.02</v>
      </c>
      <c r="S206" s="19"/>
      <c r="T206" s="19" t="s">
        <v>313</v>
      </c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</row>
    <row r="207" spans="1:33" s="43" customFormat="1" ht="93.75" x14ac:dyDescent="0.3">
      <c r="A207" s="39">
        <v>195</v>
      </c>
      <c r="B207" s="225" t="s">
        <v>257</v>
      </c>
      <c r="C207" s="226">
        <v>0</v>
      </c>
      <c r="D207" s="226">
        <v>0.28999999999999998</v>
      </c>
      <c r="E207" s="68"/>
      <c r="F207" s="226">
        <v>0.28999999999999998</v>
      </c>
      <c r="G207" s="69"/>
      <c r="H207" s="67">
        <f t="shared" si="23"/>
        <v>0</v>
      </c>
      <c r="I207" s="68"/>
      <c r="J207" s="227">
        <v>0.2</v>
      </c>
      <c r="K207" s="41">
        <f t="shared" si="20"/>
        <v>0.2</v>
      </c>
      <c r="L207" s="77"/>
      <c r="M207" s="227">
        <v>0.2</v>
      </c>
      <c r="N207" s="41">
        <f t="shared" si="21"/>
        <v>0</v>
      </c>
      <c r="O207" s="227">
        <v>0.2</v>
      </c>
      <c r="P207" s="227">
        <v>0</v>
      </c>
      <c r="Q207" s="227">
        <v>0.2</v>
      </c>
      <c r="R207" s="41">
        <f t="shared" si="22"/>
        <v>0</v>
      </c>
      <c r="S207" s="239"/>
      <c r="T207" s="239" t="s">
        <v>312</v>
      </c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9"/>
    </row>
    <row r="208" spans="1:33" s="43" customFormat="1" ht="37.5" x14ac:dyDescent="0.3">
      <c r="A208" s="39">
        <v>196</v>
      </c>
      <c r="B208" s="112" t="s">
        <v>258</v>
      </c>
      <c r="C208" s="68"/>
      <c r="D208" s="226">
        <v>0.2</v>
      </c>
      <c r="E208" s="68"/>
      <c r="F208" s="226">
        <v>0.2</v>
      </c>
      <c r="G208" s="69"/>
      <c r="H208" s="67">
        <f t="shared" si="23"/>
        <v>0</v>
      </c>
      <c r="I208" s="226">
        <v>0.67</v>
      </c>
      <c r="J208" s="227">
        <v>0.1</v>
      </c>
      <c r="K208" s="41">
        <f t="shared" si="20"/>
        <v>0.77</v>
      </c>
      <c r="L208" s="77"/>
      <c r="M208" s="227">
        <v>0.1</v>
      </c>
      <c r="N208" s="41">
        <f t="shared" si="21"/>
        <v>0.67</v>
      </c>
      <c r="O208" s="227">
        <v>0</v>
      </c>
      <c r="P208" s="227">
        <v>0</v>
      </c>
      <c r="Q208" s="227">
        <v>0</v>
      </c>
      <c r="R208" s="41">
        <f t="shared" si="22"/>
        <v>0.67</v>
      </c>
      <c r="S208" s="239"/>
      <c r="T208" s="239" t="s">
        <v>312</v>
      </c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9"/>
    </row>
    <row r="209" spans="1:33" s="43" customFormat="1" ht="75" x14ac:dyDescent="0.3">
      <c r="A209" s="39">
        <v>197</v>
      </c>
      <c r="B209" s="225" t="s">
        <v>259</v>
      </c>
      <c r="C209" s="68"/>
      <c r="D209" s="68"/>
      <c r="E209" s="68"/>
      <c r="F209" s="68"/>
      <c r="G209" s="69"/>
      <c r="H209" s="67">
        <f t="shared" si="23"/>
        <v>0</v>
      </c>
      <c r="I209" s="68"/>
      <c r="J209" s="227">
        <v>0.1</v>
      </c>
      <c r="K209" s="41">
        <f t="shared" si="20"/>
        <v>0.1</v>
      </c>
      <c r="L209" s="77"/>
      <c r="M209" s="227">
        <v>0</v>
      </c>
      <c r="N209" s="41">
        <f t="shared" si="21"/>
        <v>0.1</v>
      </c>
      <c r="O209" s="227">
        <v>0.02</v>
      </c>
      <c r="P209" s="227">
        <v>0</v>
      </c>
      <c r="Q209" s="227">
        <v>0.02</v>
      </c>
      <c r="R209" s="41">
        <f t="shared" si="22"/>
        <v>0.1</v>
      </c>
      <c r="S209" s="239"/>
      <c r="T209" s="239" t="s">
        <v>313</v>
      </c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9"/>
    </row>
    <row r="210" spans="1:33" s="43" customFormat="1" ht="102" customHeight="1" x14ac:dyDescent="0.3">
      <c r="A210" s="39">
        <v>198</v>
      </c>
      <c r="B210" s="120" t="s">
        <v>260</v>
      </c>
      <c r="C210" s="228"/>
      <c r="D210" s="228"/>
      <c r="E210" s="228"/>
      <c r="F210" s="228"/>
      <c r="G210" s="228"/>
      <c r="H210" s="228"/>
      <c r="I210" s="229"/>
      <c r="J210" s="229">
        <v>2</v>
      </c>
      <c r="K210" s="41">
        <f t="shared" si="20"/>
        <v>2</v>
      </c>
      <c r="L210" s="229"/>
      <c r="M210" s="229"/>
      <c r="N210" s="41">
        <f t="shared" si="21"/>
        <v>2</v>
      </c>
      <c r="O210" s="230">
        <v>10</v>
      </c>
      <c r="P210" s="229"/>
      <c r="Q210" s="229"/>
      <c r="R210" s="41">
        <f t="shared" si="22"/>
        <v>12</v>
      </c>
      <c r="S210" s="19"/>
      <c r="T210" s="19" t="s">
        <v>313</v>
      </c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</row>
    <row r="211" spans="1:33" s="43" customFormat="1" ht="112.5" x14ac:dyDescent="0.3">
      <c r="A211" s="39">
        <v>199</v>
      </c>
      <c r="B211" s="112" t="s">
        <v>261</v>
      </c>
      <c r="C211" s="68"/>
      <c r="D211" s="226">
        <v>0.56000000000000005</v>
      </c>
      <c r="E211" s="68"/>
      <c r="F211" s="226">
        <v>0.56000000000000005</v>
      </c>
      <c r="G211" s="69"/>
      <c r="H211" s="67">
        <f t="shared" ref="H211:H239" si="24">C211+D211+E211-F211-G211</f>
        <v>0</v>
      </c>
      <c r="I211" s="68"/>
      <c r="J211" s="227">
        <v>0</v>
      </c>
      <c r="K211" s="41">
        <f t="shared" si="20"/>
        <v>0</v>
      </c>
      <c r="L211" s="77"/>
      <c r="M211" s="227">
        <v>0</v>
      </c>
      <c r="N211" s="41">
        <f t="shared" si="21"/>
        <v>0</v>
      </c>
      <c r="O211" s="227">
        <v>0</v>
      </c>
      <c r="P211" s="227">
        <v>0</v>
      </c>
      <c r="Q211" s="227">
        <v>0</v>
      </c>
      <c r="R211" s="41">
        <f t="shared" si="22"/>
        <v>0</v>
      </c>
      <c r="S211" s="239"/>
      <c r="T211" s="239" t="s">
        <v>312</v>
      </c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9"/>
    </row>
    <row r="212" spans="1:33" s="43" customFormat="1" ht="112.5" x14ac:dyDescent="0.3">
      <c r="A212" s="39">
        <v>200</v>
      </c>
      <c r="B212" s="112" t="s">
        <v>262</v>
      </c>
      <c r="C212" s="68"/>
      <c r="D212" s="226">
        <v>0.28999999999999998</v>
      </c>
      <c r="E212" s="68"/>
      <c r="F212" s="226">
        <v>0.28999999999999998</v>
      </c>
      <c r="G212" s="69"/>
      <c r="H212" s="67">
        <f t="shared" si="24"/>
        <v>0</v>
      </c>
      <c r="I212" s="68"/>
      <c r="J212" s="227">
        <v>0.55000000000000004</v>
      </c>
      <c r="K212" s="41">
        <f t="shared" si="20"/>
        <v>0.55000000000000004</v>
      </c>
      <c r="L212" s="77"/>
      <c r="M212" s="227">
        <v>0.55000000000000004</v>
      </c>
      <c r="N212" s="41">
        <f t="shared" si="21"/>
        <v>0</v>
      </c>
      <c r="O212" s="227">
        <v>0</v>
      </c>
      <c r="P212" s="227">
        <v>0</v>
      </c>
      <c r="Q212" s="227">
        <v>0</v>
      </c>
      <c r="R212" s="41">
        <f t="shared" si="22"/>
        <v>0</v>
      </c>
      <c r="S212" s="239"/>
      <c r="T212" s="239" t="s">
        <v>312</v>
      </c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9"/>
    </row>
    <row r="213" spans="1:33" s="43" customFormat="1" ht="45" customHeight="1" x14ac:dyDescent="0.3">
      <c r="A213" s="39">
        <v>201</v>
      </c>
      <c r="B213" s="47" t="s">
        <v>263</v>
      </c>
      <c r="C213" s="41">
        <v>0.85</v>
      </c>
      <c r="D213" s="41">
        <v>0.15</v>
      </c>
      <c r="E213" s="41"/>
      <c r="F213" s="41">
        <v>1</v>
      </c>
      <c r="G213" s="41"/>
      <c r="H213" s="41">
        <f t="shared" si="24"/>
        <v>0</v>
      </c>
      <c r="I213" s="41"/>
      <c r="J213" s="41"/>
      <c r="K213" s="41">
        <f t="shared" si="20"/>
        <v>0</v>
      </c>
      <c r="L213" s="41"/>
      <c r="M213" s="41"/>
      <c r="N213" s="41">
        <f t="shared" si="21"/>
        <v>0</v>
      </c>
      <c r="O213" s="41"/>
      <c r="P213" s="41"/>
      <c r="Q213" s="41"/>
      <c r="R213" s="41">
        <f t="shared" si="22"/>
        <v>0</v>
      </c>
      <c r="S213" s="25"/>
      <c r="T213" s="25" t="s">
        <v>312</v>
      </c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</row>
    <row r="214" spans="1:33" s="43" customFormat="1" ht="56.25" x14ac:dyDescent="0.3">
      <c r="A214" s="39">
        <v>202</v>
      </c>
      <c r="B214" s="47" t="s">
        <v>264</v>
      </c>
      <c r="C214" s="41">
        <v>0.37</v>
      </c>
      <c r="D214" s="41">
        <v>0.03</v>
      </c>
      <c r="E214" s="41"/>
      <c r="F214" s="41">
        <v>0.4</v>
      </c>
      <c r="G214" s="41"/>
      <c r="H214" s="41">
        <f t="shared" si="24"/>
        <v>0</v>
      </c>
      <c r="I214" s="41">
        <v>0.03</v>
      </c>
      <c r="J214" s="41"/>
      <c r="K214" s="41">
        <f t="shared" si="20"/>
        <v>0.03</v>
      </c>
      <c r="L214" s="41"/>
      <c r="M214" s="41">
        <v>0.03</v>
      </c>
      <c r="N214" s="41">
        <f t="shared" si="21"/>
        <v>0</v>
      </c>
      <c r="O214" s="41"/>
      <c r="P214" s="41"/>
      <c r="Q214" s="41"/>
      <c r="R214" s="41">
        <f t="shared" si="22"/>
        <v>0</v>
      </c>
      <c r="S214" s="25"/>
      <c r="T214" s="25" t="s">
        <v>312</v>
      </c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</row>
    <row r="215" spans="1:33" s="43" customFormat="1" ht="56.25" x14ac:dyDescent="0.3">
      <c r="A215" s="39">
        <v>203</v>
      </c>
      <c r="B215" s="47" t="s">
        <v>265</v>
      </c>
      <c r="C215" s="41">
        <v>0.42</v>
      </c>
      <c r="D215" s="41">
        <v>0</v>
      </c>
      <c r="E215" s="41"/>
      <c r="F215" s="41"/>
      <c r="G215" s="41"/>
      <c r="H215" s="41">
        <f t="shared" si="24"/>
        <v>0.42</v>
      </c>
      <c r="I215" s="41">
        <v>0.06</v>
      </c>
      <c r="J215" s="41">
        <v>0.3</v>
      </c>
      <c r="K215" s="41">
        <f t="shared" si="20"/>
        <v>0.36</v>
      </c>
      <c r="L215" s="41"/>
      <c r="M215" s="41">
        <v>0.78</v>
      </c>
      <c r="N215" s="41">
        <f t="shared" si="21"/>
        <v>0</v>
      </c>
      <c r="O215" s="41">
        <v>0.03</v>
      </c>
      <c r="P215" s="41"/>
      <c r="Q215" s="41">
        <v>0.03</v>
      </c>
      <c r="R215" s="41">
        <f t="shared" si="22"/>
        <v>0</v>
      </c>
      <c r="S215" s="25"/>
      <c r="T215" s="25" t="s">
        <v>312</v>
      </c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</row>
    <row r="216" spans="1:33" s="43" customFormat="1" ht="56.25" x14ac:dyDescent="0.3">
      <c r="A216" s="39">
        <v>204</v>
      </c>
      <c r="B216" s="47" t="s">
        <v>266</v>
      </c>
      <c r="C216" s="41"/>
      <c r="D216" s="41"/>
      <c r="E216" s="41"/>
      <c r="F216" s="41"/>
      <c r="G216" s="41"/>
      <c r="H216" s="41">
        <f t="shared" si="24"/>
        <v>0</v>
      </c>
      <c r="I216" s="41">
        <v>0.01</v>
      </c>
      <c r="J216" s="41">
        <v>0.3</v>
      </c>
      <c r="K216" s="41">
        <f t="shared" si="20"/>
        <v>0.31</v>
      </c>
      <c r="L216" s="41"/>
      <c r="M216" s="41">
        <v>0.31</v>
      </c>
      <c r="N216" s="41">
        <f t="shared" si="21"/>
        <v>0</v>
      </c>
      <c r="O216" s="41">
        <v>0.03</v>
      </c>
      <c r="P216" s="41"/>
      <c r="Q216" s="41">
        <v>0.03</v>
      </c>
      <c r="R216" s="41">
        <f t="shared" si="22"/>
        <v>0</v>
      </c>
      <c r="S216" s="25"/>
      <c r="T216" s="25" t="s">
        <v>313</v>
      </c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</row>
    <row r="217" spans="1:33" s="43" customFormat="1" x14ac:dyDescent="0.3">
      <c r="A217" s="39">
        <v>205</v>
      </c>
      <c r="B217" s="47" t="s">
        <v>267</v>
      </c>
      <c r="C217" s="41">
        <v>0.01</v>
      </c>
      <c r="D217" s="41"/>
      <c r="E217" s="41"/>
      <c r="F217" s="41"/>
      <c r="G217" s="41"/>
      <c r="H217" s="41">
        <f t="shared" si="24"/>
        <v>0.01</v>
      </c>
      <c r="I217" s="41"/>
      <c r="J217" s="41"/>
      <c r="K217" s="41">
        <f t="shared" si="20"/>
        <v>0</v>
      </c>
      <c r="L217" s="41"/>
      <c r="M217" s="41"/>
      <c r="N217" s="41">
        <f t="shared" si="21"/>
        <v>0.01</v>
      </c>
      <c r="O217" s="41"/>
      <c r="P217" s="41"/>
      <c r="Q217" s="41"/>
      <c r="R217" s="41">
        <f t="shared" si="22"/>
        <v>0.01</v>
      </c>
      <c r="S217" s="25"/>
      <c r="T217" s="25" t="s">
        <v>312</v>
      </c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</row>
    <row r="218" spans="1:33" s="43" customFormat="1" x14ac:dyDescent="0.3">
      <c r="A218" s="39">
        <v>206</v>
      </c>
      <c r="B218" s="47" t="s">
        <v>267</v>
      </c>
      <c r="C218" s="41">
        <v>0.01</v>
      </c>
      <c r="D218" s="41"/>
      <c r="E218" s="41"/>
      <c r="F218" s="41"/>
      <c r="G218" s="41"/>
      <c r="H218" s="41">
        <f t="shared" si="24"/>
        <v>0.01</v>
      </c>
      <c r="I218" s="41"/>
      <c r="J218" s="41"/>
      <c r="K218" s="41">
        <f t="shared" si="20"/>
        <v>0</v>
      </c>
      <c r="L218" s="41"/>
      <c r="M218" s="41"/>
      <c r="N218" s="41">
        <f t="shared" si="21"/>
        <v>0.01</v>
      </c>
      <c r="O218" s="41"/>
      <c r="P218" s="41"/>
      <c r="Q218" s="41"/>
      <c r="R218" s="41">
        <f t="shared" si="22"/>
        <v>0.01</v>
      </c>
      <c r="S218" s="25"/>
      <c r="T218" s="25" t="s">
        <v>312</v>
      </c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</row>
    <row r="219" spans="1:33" s="43" customFormat="1" x14ac:dyDescent="0.3">
      <c r="A219" s="39">
        <v>207</v>
      </c>
      <c r="B219" s="47" t="s">
        <v>268</v>
      </c>
      <c r="C219" s="41">
        <v>-0.02</v>
      </c>
      <c r="D219" s="41"/>
      <c r="E219" s="41"/>
      <c r="F219" s="41"/>
      <c r="G219" s="41"/>
      <c r="H219" s="41">
        <f t="shared" si="24"/>
        <v>-0.02</v>
      </c>
      <c r="I219" s="41"/>
      <c r="J219" s="41"/>
      <c r="K219" s="41">
        <f t="shared" si="20"/>
        <v>0</v>
      </c>
      <c r="L219" s="41"/>
      <c r="M219" s="41"/>
      <c r="N219" s="41">
        <f t="shared" si="21"/>
        <v>-0.02</v>
      </c>
      <c r="O219" s="41"/>
      <c r="P219" s="41"/>
      <c r="Q219" s="41"/>
      <c r="R219" s="41">
        <f t="shared" si="22"/>
        <v>-0.02</v>
      </c>
      <c r="S219" s="25"/>
      <c r="T219" s="25" t="s">
        <v>312</v>
      </c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</row>
    <row r="220" spans="1:33" s="43" customFormat="1" ht="15.75" customHeight="1" x14ac:dyDescent="0.3">
      <c r="A220" s="39">
        <v>208</v>
      </c>
      <c r="B220" s="47" t="s">
        <v>269</v>
      </c>
      <c r="C220" s="41"/>
      <c r="D220" s="41"/>
      <c r="E220" s="41"/>
      <c r="F220" s="41"/>
      <c r="G220" s="41"/>
      <c r="H220" s="41">
        <f t="shared" si="24"/>
        <v>0</v>
      </c>
      <c r="I220" s="41"/>
      <c r="J220" s="41">
        <v>10</v>
      </c>
      <c r="K220" s="41">
        <f t="shared" si="20"/>
        <v>10</v>
      </c>
      <c r="L220" s="41"/>
      <c r="M220" s="41"/>
      <c r="N220" s="41">
        <f t="shared" si="21"/>
        <v>10</v>
      </c>
      <c r="O220" s="41">
        <v>17</v>
      </c>
      <c r="P220" s="41"/>
      <c r="Q220" s="41"/>
      <c r="R220" s="41">
        <f t="shared" si="22"/>
        <v>27</v>
      </c>
      <c r="S220" s="25"/>
      <c r="T220" s="25" t="s">
        <v>313</v>
      </c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</row>
    <row r="221" spans="1:33" s="43" customFormat="1" ht="150" x14ac:dyDescent="0.3">
      <c r="A221" s="39">
        <v>209</v>
      </c>
      <c r="B221" s="231" t="s">
        <v>270</v>
      </c>
      <c r="C221" s="232"/>
      <c r="D221" s="233">
        <v>0.27300000000000002</v>
      </c>
      <c r="E221" s="233"/>
      <c r="F221" s="233">
        <v>0.27300000000000002</v>
      </c>
      <c r="G221" s="234"/>
      <c r="H221" s="52">
        <f t="shared" si="24"/>
        <v>0</v>
      </c>
      <c r="I221" s="54">
        <v>0.54</v>
      </c>
      <c r="J221" s="54">
        <v>1.1100000000000001</v>
      </c>
      <c r="K221" s="41">
        <f t="shared" si="20"/>
        <v>1.6500000000000001</v>
      </c>
      <c r="L221" s="55"/>
      <c r="M221" s="56">
        <v>1.6500000000000001</v>
      </c>
      <c r="N221" s="41">
        <f t="shared" si="21"/>
        <v>0</v>
      </c>
      <c r="O221" s="56"/>
      <c r="P221" s="56"/>
      <c r="Q221" s="56"/>
      <c r="R221" s="41">
        <f t="shared" si="22"/>
        <v>0</v>
      </c>
      <c r="S221" s="19"/>
      <c r="T221" s="19" t="s">
        <v>312</v>
      </c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</row>
    <row r="222" spans="1:33" s="43" customFormat="1" ht="93.75" x14ac:dyDescent="0.3">
      <c r="A222" s="39">
        <v>210</v>
      </c>
      <c r="B222" s="231" t="s">
        <v>271</v>
      </c>
      <c r="C222" s="232"/>
      <c r="D222" s="233"/>
      <c r="E222" s="233"/>
      <c r="F222" s="233"/>
      <c r="G222" s="234"/>
      <c r="H222" s="52">
        <f t="shared" si="24"/>
        <v>0</v>
      </c>
      <c r="I222" s="54">
        <v>0.13</v>
      </c>
      <c r="J222" s="54"/>
      <c r="K222" s="41">
        <f t="shared" si="20"/>
        <v>0.13</v>
      </c>
      <c r="L222" s="55"/>
      <c r="M222" s="56">
        <v>0.13</v>
      </c>
      <c r="N222" s="41">
        <f t="shared" si="21"/>
        <v>0</v>
      </c>
      <c r="O222" s="56"/>
      <c r="P222" s="56"/>
      <c r="Q222" s="56"/>
      <c r="R222" s="41">
        <f t="shared" si="22"/>
        <v>0</v>
      </c>
      <c r="S222" s="19"/>
      <c r="T222" s="19" t="s">
        <v>313</v>
      </c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</row>
    <row r="223" spans="1:33" s="43" customFormat="1" ht="75" x14ac:dyDescent="0.3">
      <c r="A223" s="39">
        <v>211</v>
      </c>
      <c r="B223" s="231" t="s">
        <v>272</v>
      </c>
      <c r="C223" s="232">
        <v>4.024</v>
      </c>
      <c r="D223" s="233">
        <v>8.4789999999999992</v>
      </c>
      <c r="E223" s="233"/>
      <c r="F223" s="233"/>
      <c r="G223" s="234"/>
      <c r="H223" s="52">
        <f t="shared" si="24"/>
        <v>12.503</v>
      </c>
      <c r="I223" s="54">
        <v>10.35</v>
      </c>
      <c r="J223" s="54">
        <v>15</v>
      </c>
      <c r="K223" s="41">
        <f t="shared" si="20"/>
        <v>25.35</v>
      </c>
      <c r="L223" s="55"/>
      <c r="M223" s="56"/>
      <c r="N223" s="41">
        <f t="shared" si="21"/>
        <v>37.853000000000002</v>
      </c>
      <c r="O223" s="56">
        <v>22</v>
      </c>
      <c r="P223" s="56"/>
      <c r="Q223" s="56">
        <v>59.853000000000002</v>
      </c>
      <c r="R223" s="41">
        <f t="shared" si="22"/>
        <v>0</v>
      </c>
      <c r="S223" s="19"/>
      <c r="T223" s="19" t="s">
        <v>312</v>
      </c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</row>
    <row r="224" spans="1:33" s="43" customFormat="1" ht="56.25" x14ac:dyDescent="0.3">
      <c r="A224" s="39">
        <v>212</v>
      </c>
      <c r="B224" s="231" t="s">
        <v>273</v>
      </c>
      <c r="C224" s="232">
        <v>15.832000000000001</v>
      </c>
      <c r="D224" s="233">
        <v>-2.4E-2</v>
      </c>
      <c r="E224" s="233"/>
      <c r="F224" s="233"/>
      <c r="G224" s="234"/>
      <c r="H224" s="52">
        <f t="shared" si="24"/>
        <v>15.808000000000002</v>
      </c>
      <c r="I224" s="54"/>
      <c r="J224" s="54">
        <v>0.5</v>
      </c>
      <c r="K224" s="41">
        <f t="shared" si="20"/>
        <v>0.5</v>
      </c>
      <c r="L224" s="55"/>
      <c r="M224" s="56"/>
      <c r="N224" s="41">
        <f t="shared" si="21"/>
        <v>16.308</v>
      </c>
      <c r="O224" s="56">
        <v>5</v>
      </c>
      <c r="P224" s="56"/>
      <c r="Q224" s="56"/>
      <c r="R224" s="41">
        <f t="shared" si="22"/>
        <v>21.308</v>
      </c>
      <c r="S224" s="19"/>
      <c r="T224" s="19" t="s">
        <v>312</v>
      </c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</row>
    <row r="225" spans="1:33" s="43" customFormat="1" ht="56.25" x14ac:dyDescent="0.3">
      <c r="A225" s="39">
        <v>213</v>
      </c>
      <c r="B225" s="231" t="s">
        <v>274</v>
      </c>
      <c r="C225" s="232">
        <v>6.7549999999999999</v>
      </c>
      <c r="D225" s="233"/>
      <c r="E225" s="233"/>
      <c r="F225" s="233"/>
      <c r="G225" s="234"/>
      <c r="H225" s="52">
        <f t="shared" si="24"/>
        <v>6.7549999999999999</v>
      </c>
      <c r="I225" s="54"/>
      <c r="J225" s="54">
        <v>2</v>
      </c>
      <c r="K225" s="41">
        <f t="shared" si="20"/>
        <v>2</v>
      </c>
      <c r="L225" s="55"/>
      <c r="M225" s="56"/>
      <c r="N225" s="41">
        <f t="shared" si="21"/>
        <v>8.754999999999999</v>
      </c>
      <c r="O225" s="56">
        <v>5</v>
      </c>
      <c r="P225" s="56"/>
      <c r="Q225" s="56"/>
      <c r="R225" s="41">
        <f t="shared" si="22"/>
        <v>13.754999999999999</v>
      </c>
      <c r="S225" s="19"/>
      <c r="T225" s="19" t="s">
        <v>312</v>
      </c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</row>
    <row r="226" spans="1:33" s="43" customFormat="1" ht="93.75" x14ac:dyDescent="0.3">
      <c r="A226" s="39">
        <v>214</v>
      </c>
      <c r="B226" s="231" t="s">
        <v>275</v>
      </c>
      <c r="C226" s="232"/>
      <c r="D226" s="233">
        <v>6.8000000000000005E-2</v>
      </c>
      <c r="E226" s="233"/>
      <c r="F226" s="233">
        <v>6.8000000000000005E-2</v>
      </c>
      <c r="G226" s="234"/>
      <c r="H226" s="52">
        <f t="shared" si="24"/>
        <v>0</v>
      </c>
      <c r="I226" s="54"/>
      <c r="J226" s="54">
        <v>0.1</v>
      </c>
      <c r="K226" s="41">
        <f t="shared" si="20"/>
        <v>0.1</v>
      </c>
      <c r="L226" s="55"/>
      <c r="M226" s="56">
        <v>0.1</v>
      </c>
      <c r="N226" s="41">
        <f t="shared" si="21"/>
        <v>0</v>
      </c>
      <c r="O226" s="56"/>
      <c r="P226" s="56"/>
      <c r="Q226" s="56"/>
      <c r="R226" s="41">
        <f t="shared" si="22"/>
        <v>0</v>
      </c>
      <c r="S226" s="19"/>
      <c r="T226" s="19" t="s">
        <v>312</v>
      </c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</row>
    <row r="227" spans="1:33" s="43" customFormat="1" ht="93.75" x14ac:dyDescent="0.3">
      <c r="A227" s="39">
        <v>215</v>
      </c>
      <c r="B227" s="231" t="s">
        <v>276</v>
      </c>
      <c r="C227" s="232"/>
      <c r="D227" s="233">
        <v>0.09</v>
      </c>
      <c r="E227" s="233"/>
      <c r="F227" s="233">
        <v>0.09</v>
      </c>
      <c r="G227" s="234"/>
      <c r="H227" s="52">
        <f t="shared" si="24"/>
        <v>0</v>
      </c>
      <c r="I227" s="54"/>
      <c r="J227" s="54"/>
      <c r="K227" s="41">
        <f t="shared" si="20"/>
        <v>0</v>
      </c>
      <c r="L227" s="55"/>
      <c r="M227" s="56"/>
      <c r="N227" s="41">
        <f t="shared" si="21"/>
        <v>0</v>
      </c>
      <c r="O227" s="56"/>
      <c r="P227" s="56"/>
      <c r="Q227" s="56"/>
      <c r="R227" s="41">
        <f t="shared" si="22"/>
        <v>0</v>
      </c>
      <c r="S227" s="19"/>
      <c r="T227" s="19" t="s">
        <v>312</v>
      </c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</row>
    <row r="228" spans="1:33" s="43" customFormat="1" ht="93.75" x14ac:dyDescent="0.3">
      <c r="A228" s="39">
        <v>216</v>
      </c>
      <c r="B228" s="231" t="s">
        <v>277</v>
      </c>
      <c r="C228" s="232">
        <v>2.2000000000000002</v>
      </c>
      <c r="D228" s="233">
        <v>10.041</v>
      </c>
      <c r="E228" s="233"/>
      <c r="F228" s="233"/>
      <c r="G228" s="234"/>
      <c r="H228" s="52">
        <f t="shared" si="24"/>
        <v>12.241</v>
      </c>
      <c r="I228" s="54">
        <v>10.69</v>
      </c>
      <c r="J228" s="54">
        <v>18</v>
      </c>
      <c r="K228" s="41">
        <f t="shared" si="20"/>
        <v>28.689999999999998</v>
      </c>
      <c r="L228" s="55"/>
      <c r="M228" s="56"/>
      <c r="N228" s="41">
        <f t="shared" si="21"/>
        <v>40.930999999999997</v>
      </c>
      <c r="O228" s="56">
        <v>12</v>
      </c>
      <c r="P228" s="56"/>
      <c r="Q228" s="56">
        <v>52.930999999999997</v>
      </c>
      <c r="R228" s="41">
        <f t="shared" si="22"/>
        <v>0</v>
      </c>
      <c r="S228" s="19"/>
      <c r="T228" s="19" t="s">
        <v>312</v>
      </c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</row>
    <row r="229" spans="1:33" s="43" customFormat="1" ht="131.25" x14ac:dyDescent="0.3">
      <c r="A229" s="39">
        <v>217</v>
      </c>
      <c r="B229" s="231" t="s">
        <v>278</v>
      </c>
      <c r="C229" s="232">
        <v>0.30299999999999999</v>
      </c>
      <c r="D229" s="233">
        <v>8.0000000000000002E-3</v>
      </c>
      <c r="E229" s="233"/>
      <c r="F229" s="233"/>
      <c r="G229" s="234"/>
      <c r="H229" s="52">
        <f t="shared" si="24"/>
        <v>0.311</v>
      </c>
      <c r="I229" s="54"/>
      <c r="J229" s="54"/>
      <c r="K229" s="41">
        <f t="shared" si="20"/>
        <v>0</v>
      </c>
      <c r="L229" s="55"/>
      <c r="M229" s="56"/>
      <c r="N229" s="41">
        <f t="shared" si="21"/>
        <v>0.311</v>
      </c>
      <c r="O229" s="56"/>
      <c r="P229" s="56"/>
      <c r="Q229" s="56">
        <v>0.311</v>
      </c>
      <c r="R229" s="41">
        <f t="shared" si="22"/>
        <v>0</v>
      </c>
      <c r="S229" s="19"/>
      <c r="T229" s="19" t="s">
        <v>312</v>
      </c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</row>
    <row r="230" spans="1:33" s="43" customFormat="1" ht="56.25" x14ac:dyDescent="0.3">
      <c r="A230" s="39">
        <v>218</v>
      </c>
      <c r="B230" s="112" t="s">
        <v>279</v>
      </c>
      <c r="C230" s="235"/>
      <c r="D230" s="235"/>
      <c r="E230" s="235"/>
      <c r="F230" s="235"/>
      <c r="G230" s="235"/>
      <c r="H230" s="52">
        <f t="shared" si="24"/>
        <v>0</v>
      </c>
      <c r="I230" s="52"/>
      <c r="J230" s="52">
        <v>0</v>
      </c>
      <c r="K230" s="41">
        <f t="shared" si="20"/>
        <v>0</v>
      </c>
      <c r="L230" s="235"/>
      <c r="M230" s="236"/>
      <c r="N230" s="41">
        <f t="shared" si="21"/>
        <v>0</v>
      </c>
      <c r="O230" s="236">
        <v>10</v>
      </c>
      <c r="P230" s="236"/>
      <c r="Q230" s="236"/>
      <c r="R230" s="41">
        <f t="shared" si="22"/>
        <v>10</v>
      </c>
      <c r="S230" s="301"/>
      <c r="T230" s="301" t="s">
        <v>313</v>
      </c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</row>
    <row r="231" spans="1:33" s="43" customFormat="1" x14ac:dyDescent="0.3">
      <c r="A231" s="39">
        <v>219</v>
      </c>
      <c r="B231" s="237" t="s">
        <v>280</v>
      </c>
      <c r="C231" s="235"/>
      <c r="D231" s="235"/>
      <c r="E231" s="235"/>
      <c r="F231" s="235"/>
      <c r="G231" s="235"/>
      <c r="H231" s="52">
        <f t="shared" si="24"/>
        <v>0</v>
      </c>
      <c r="I231" s="52"/>
      <c r="J231" s="52">
        <v>0.03</v>
      </c>
      <c r="K231" s="41">
        <f t="shared" si="20"/>
        <v>0.03</v>
      </c>
      <c r="L231" s="235"/>
      <c r="M231" s="236"/>
      <c r="N231" s="41">
        <f t="shared" si="21"/>
        <v>0.03</v>
      </c>
      <c r="O231" s="236">
        <v>10</v>
      </c>
      <c r="P231" s="236"/>
      <c r="Q231" s="236"/>
      <c r="R231" s="41">
        <f t="shared" si="22"/>
        <v>10.029999999999999</v>
      </c>
      <c r="S231" s="301"/>
      <c r="T231" s="301" t="s">
        <v>313</v>
      </c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</row>
    <row r="232" spans="1:33" s="43" customFormat="1" ht="75" x14ac:dyDescent="0.3">
      <c r="A232" s="39">
        <v>220</v>
      </c>
      <c r="B232" s="112" t="s">
        <v>281</v>
      </c>
      <c r="C232" s="235"/>
      <c r="D232" s="235"/>
      <c r="E232" s="235"/>
      <c r="F232" s="235"/>
      <c r="G232" s="235"/>
      <c r="H232" s="52">
        <f t="shared" si="24"/>
        <v>0</v>
      </c>
      <c r="I232" s="52"/>
      <c r="J232" s="52">
        <v>0.06</v>
      </c>
      <c r="K232" s="41">
        <f t="shared" si="20"/>
        <v>0.06</v>
      </c>
      <c r="L232" s="235"/>
      <c r="M232" s="236"/>
      <c r="N232" s="41">
        <f t="shared" si="21"/>
        <v>0.06</v>
      </c>
      <c r="O232" s="236">
        <v>2</v>
      </c>
      <c r="P232" s="236"/>
      <c r="Q232" s="236"/>
      <c r="R232" s="41">
        <f t="shared" si="22"/>
        <v>2.06</v>
      </c>
      <c r="S232" s="301"/>
      <c r="T232" s="301" t="s">
        <v>313</v>
      </c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</row>
    <row r="233" spans="1:33" s="43" customFormat="1" ht="93.75" x14ac:dyDescent="0.3">
      <c r="A233" s="39">
        <v>221</v>
      </c>
      <c r="B233" s="112" t="s">
        <v>282</v>
      </c>
      <c r="C233" s="235"/>
      <c r="D233" s="235"/>
      <c r="E233" s="235"/>
      <c r="F233" s="235"/>
      <c r="G233" s="235"/>
      <c r="H233" s="52">
        <f t="shared" si="24"/>
        <v>0</v>
      </c>
      <c r="I233" s="52"/>
      <c r="J233" s="52">
        <v>0.08</v>
      </c>
      <c r="K233" s="41">
        <f t="shared" si="20"/>
        <v>0.08</v>
      </c>
      <c r="L233" s="235"/>
      <c r="M233" s="236"/>
      <c r="N233" s="41">
        <f t="shared" si="21"/>
        <v>0.08</v>
      </c>
      <c r="O233" s="236">
        <v>2</v>
      </c>
      <c r="P233" s="236"/>
      <c r="Q233" s="236"/>
      <c r="R233" s="41">
        <f t="shared" si="22"/>
        <v>2.08</v>
      </c>
      <c r="S233" s="301"/>
      <c r="T233" s="301" t="s">
        <v>313</v>
      </c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</row>
    <row r="234" spans="1:33" s="43" customFormat="1" ht="75" x14ac:dyDescent="0.3">
      <c r="A234" s="39">
        <v>222</v>
      </c>
      <c r="B234" s="71" t="s">
        <v>283</v>
      </c>
      <c r="C234" s="68"/>
      <c r="D234" s="68"/>
      <c r="E234" s="68"/>
      <c r="F234" s="68"/>
      <c r="G234" s="69"/>
      <c r="H234" s="67">
        <f t="shared" si="24"/>
        <v>0</v>
      </c>
      <c r="I234" s="68"/>
      <c r="J234" s="78">
        <v>1.5</v>
      </c>
      <c r="K234" s="41">
        <f t="shared" si="20"/>
        <v>1.5</v>
      </c>
      <c r="L234" s="77"/>
      <c r="M234" s="77"/>
      <c r="N234" s="41">
        <f t="shared" si="21"/>
        <v>1.5</v>
      </c>
      <c r="O234" s="77"/>
      <c r="P234" s="77"/>
      <c r="Q234" s="78">
        <v>1.5</v>
      </c>
      <c r="R234" s="41">
        <f t="shared" si="22"/>
        <v>0</v>
      </c>
      <c r="S234" s="19"/>
      <c r="T234" s="19" t="s">
        <v>313</v>
      </c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</row>
    <row r="235" spans="1:33" s="43" customFormat="1" ht="37.5" x14ac:dyDescent="0.3">
      <c r="A235" s="39">
        <v>223</v>
      </c>
      <c r="B235" s="71" t="s">
        <v>284</v>
      </c>
      <c r="C235" s="68"/>
      <c r="D235" s="68"/>
      <c r="E235" s="68"/>
      <c r="F235" s="68"/>
      <c r="G235" s="69"/>
      <c r="H235" s="67">
        <f t="shared" si="24"/>
        <v>0</v>
      </c>
      <c r="I235" s="68"/>
      <c r="J235" s="78">
        <v>3</v>
      </c>
      <c r="K235" s="41">
        <f t="shared" si="20"/>
        <v>3</v>
      </c>
      <c r="L235" s="77"/>
      <c r="M235" s="77"/>
      <c r="N235" s="41">
        <f t="shared" si="21"/>
        <v>3</v>
      </c>
      <c r="O235" s="78">
        <v>3</v>
      </c>
      <c r="P235" s="77"/>
      <c r="Q235" s="77"/>
      <c r="R235" s="41">
        <f t="shared" si="22"/>
        <v>6</v>
      </c>
      <c r="S235" s="19"/>
      <c r="T235" s="19" t="s">
        <v>313</v>
      </c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</row>
    <row r="236" spans="1:33" s="43" customFormat="1" ht="112.5" x14ac:dyDescent="0.3">
      <c r="A236" s="39">
        <v>224</v>
      </c>
      <c r="B236" s="71" t="s">
        <v>285</v>
      </c>
      <c r="C236" s="72">
        <v>7.13</v>
      </c>
      <c r="D236" s="72">
        <v>0.24</v>
      </c>
      <c r="E236" s="67"/>
      <c r="F236" s="67"/>
      <c r="G236" s="67"/>
      <c r="H236" s="72">
        <f t="shared" si="24"/>
        <v>7.37</v>
      </c>
      <c r="I236" s="73">
        <v>0.01</v>
      </c>
      <c r="J236" s="73">
        <v>1.44</v>
      </c>
      <c r="K236" s="41">
        <f t="shared" si="20"/>
        <v>1.45</v>
      </c>
      <c r="L236" s="73"/>
      <c r="M236" s="73">
        <v>8.82</v>
      </c>
      <c r="N236" s="41">
        <f t="shared" si="21"/>
        <v>0</v>
      </c>
      <c r="O236" s="73">
        <v>0.5</v>
      </c>
      <c r="P236" s="73"/>
      <c r="Q236" s="73">
        <v>0.5</v>
      </c>
      <c r="R236" s="41">
        <f t="shared" si="22"/>
        <v>0</v>
      </c>
      <c r="S236" s="19"/>
      <c r="T236" s="19" t="s">
        <v>312</v>
      </c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</row>
    <row r="237" spans="1:33" s="43" customFormat="1" ht="56.25" x14ac:dyDescent="0.3">
      <c r="A237" s="39">
        <v>225</v>
      </c>
      <c r="B237" s="238" t="s">
        <v>286</v>
      </c>
      <c r="C237" s="239"/>
      <c r="D237" s="239">
        <v>0.56000000000000005</v>
      </c>
      <c r="E237" s="239"/>
      <c r="F237" s="239">
        <v>0.56000000000000005</v>
      </c>
      <c r="G237" s="239"/>
      <c r="H237" s="85">
        <f t="shared" si="24"/>
        <v>0</v>
      </c>
      <c r="I237" s="239"/>
      <c r="J237" s="239"/>
      <c r="K237" s="41">
        <f t="shared" si="20"/>
        <v>0</v>
      </c>
      <c r="L237" s="239"/>
      <c r="M237" s="239"/>
      <c r="N237" s="41">
        <f t="shared" si="21"/>
        <v>0</v>
      </c>
      <c r="O237" s="239"/>
      <c r="P237" s="239"/>
      <c r="Q237" s="239"/>
      <c r="R237" s="41">
        <f t="shared" si="22"/>
        <v>0</v>
      </c>
      <c r="S237" s="301"/>
      <c r="T237" s="301" t="s">
        <v>312</v>
      </c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</row>
    <row r="238" spans="1:33" s="43" customFormat="1" ht="75" x14ac:dyDescent="0.3">
      <c r="A238" s="39">
        <v>226</v>
      </c>
      <c r="B238" s="238" t="s">
        <v>287</v>
      </c>
      <c r="C238" s="239">
        <v>1.601</v>
      </c>
      <c r="D238" s="239">
        <v>2.83</v>
      </c>
      <c r="E238" s="239"/>
      <c r="F238" s="239"/>
      <c r="G238" s="239"/>
      <c r="H238" s="85">
        <f t="shared" si="24"/>
        <v>4.431</v>
      </c>
      <c r="I238" s="239">
        <v>1.97</v>
      </c>
      <c r="J238" s="239">
        <v>2.5</v>
      </c>
      <c r="K238" s="41">
        <f t="shared" si="20"/>
        <v>4.47</v>
      </c>
      <c r="L238" s="239"/>
      <c r="M238" s="239">
        <v>8.9019999999999992</v>
      </c>
      <c r="N238" s="41">
        <f t="shared" si="21"/>
        <v>-9.9999999999944578E-4</v>
      </c>
      <c r="O238" s="240">
        <v>1</v>
      </c>
      <c r="P238" s="239"/>
      <c r="Q238" s="239"/>
      <c r="R238" s="41">
        <f t="shared" si="22"/>
        <v>0.99900000000000055</v>
      </c>
      <c r="S238" s="301"/>
      <c r="T238" s="301" t="s">
        <v>312</v>
      </c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</row>
    <row r="239" spans="1:33" s="43" customFormat="1" ht="37.5" x14ac:dyDescent="0.3">
      <c r="A239" s="39">
        <v>227</v>
      </c>
      <c r="B239" s="120" t="s">
        <v>288</v>
      </c>
      <c r="C239" s="239">
        <v>5.3449999999999998</v>
      </c>
      <c r="D239" s="239">
        <v>-4.41</v>
      </c>
      <c r="E239" s="239"/>
      <c r="F239" s="239">
        <v>0.93</v>
      </c>
      <c r="G239" s="239"/>
      <c r="H239" s="85">
        <f t="shared" si="24"/>
        <v>4.9999999999995604E-3</v>
      </c>
      <c r="I239" s="239"/>
      <c r="J239" s="239"/>
      <c r="K239" s="41">
        <f t="shared" si="20"/>
        <v>0</v>
      </c>
      <c r="L239" s="239"/>
      <c r="M239" s="239"/>
      <c r="N239" s="41">
        <f t="shared" si="21"/>
        <v>4.9999999999995604E-3</v>
      </c>
      <c r="O239" s="239"/>
      <c r="P239" s="239"/>
      <c r="Q239" s="239"/>
      <c r="R239" s="41">
        <f t="shared" si="22"/>
        <v>4.9999999999995604E-3</v>
      </c>
      <c r="S239" s="301"/>
      <c r="T239" s="301" t="s">
        <v>312</v>
      </c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</row>
    <row r="240" spans="1:33" s="21" customFormat="1" x14ac:dyDescent="0.3">
      <c r="A240" s="26"/>
      <c r="B240" s="280"/>
      <c r="C240" s="281"/>
      <c r="D240" s="282"/>
      <c r="E240" s="283"/>
      <c r="F240" s="282"/>
      <c r="G240" s="283"/>
      <c r="H240" s="281"/>
      <c r="I240" s="284"/>
      <c r="J240" s="284"/>
      <c r="K240" s="222"/>
      <c r="L240" s="284"/>
      <c r="M240" s="284"/>
      <c r="N240" s="222"/>
      <c r="O240" s="284"/>
      <c r="P240" s="284"/>
      <c r="Q240" s="284"/>
      <c r="R240" s="222"/>
      <c r="S240" s="19"/>
      <c r="T240" s="19"/>
    </row>
    <row r="241" spans="1:20" s="21" customFormat="1" x14ac:dyDescent="0.3">
      <c r="A241" s="26"/>
      <c r="B241" s="112" t="s">
        <v>289</v>
      </c>
      <c r="C241" s="281">
        <f>SUM(C192:C239)</f>
        <v>97.139999999999972</v>
      </c>
      <c r="D241" s="281">
        <f t="shared" ref="D241:R241" si="25">SUM(D192:D239)</f>
        <v>32.875</v>
      </c>
      <c r="E241" s="281">
        <f t="shared" si="25"/>
        <v>0</v>
      </c>
      <c r="F241" s="281">
        <f t="shared" si="25"/>
        <v>4.6609999999999996</v>
      </c>
      <c r="G241" s="281">
        <f t="shared" si="25"/>
        <v>0</v>
      </c>
      <c r="H241" s="281">
        <f t="shared" si="25"/>
        <v>125.35400000000003</v>
      </c>
      <c r="I241" s="281">
        <f t="shared" si="25"/>
        <v>31.179999999999996</v>
      </c>
      <c r="J241" s="281">
        <f t="shared" si="25"/>
        <v>73.899999999999991</v>
      </c>
      <c r="K241" s="281">
        <f t="shared" si="25"/>
        <v>105.08</v>
      </c>
      <c r="L241" s="281">
        <f t="shared" si="25"/>
        <v>0</v>
      </c>
      <c r="M241" s="281">
        <f t="shared" si="25"/>
        <v>90.14200000000001</v>
      </c>
      <c r="N241" s="281">
        <f t="shared" si="25"/>
        <v>140.29200000000003</v>
      </c>
      <c r="O241" s="281">
        <f t="shared" si="25"/>
        <v>162.38</v>
      </c>
      <c r="P241" s="281">
        <f t="shared" si="25"/>
        <v>0</v>
      </c>
      <c r="Q241" s="281">
        <f t="shared" si="25"/>
        <v>117.67500000000001</v>
      </c>
      <c r="R241" s="281">
        <f t="shared" si="25"/>
        <v>184.99700000000001</v>
      </c>
      <c r="S241" s="19"/>
      <c r="T241" s="19"/>
    </row>
    <row r="242" spans="1:20" s="21" customFormat="1" x14ac:dyDescent="0.3">
      <c r="A242" s="26"/>
      <c r="B242" s="280" t="s">
        <v>290</v>
      </c>
      <c r="C242" s="281">
        <v>27.068074200000012</v>
      </c>
      <c r="D242" s="282">
        <v>37.61667457499999</v>
      </c>
      <c r="E242" s="283">
        <v>0</v>
      </c>
      <c r="F242" s="282">
        <v>16.672189500000002</v>
      </c>
      <c r="G242" s="283">
        <v>0</v>
      </c>
      <c r="H242" s="281">
        <v>48.032559275000011</v>
      </c>
      <c r="I242" s="284">
        <v>26.428925999999997</v>
      </c>
      <c r="J242" s="284">
        <v>77.655506200000005</v>
      </c>
      <c r="K242" s="222">
        <v>104.08443219999998</v>
      </c>
      <c r="L242" s="284">
        <v>0</v>
      </c>
      <c r="M242" s="284">
        <v>43.092865474999989</v>
      </c>
      <c r="N242" s="222">
        <v>109.024126</v>
      </c>
      <c r="O242" s="284">
        <v>219.56000000000003</v>
      </c>
      <c r="P242" s="284">
        <v>0</v>
      </c>
      <c r="Q242" s="284">
        <v>195.01000000000002</v>
      </c>
      <c r="R242" s="222">
        <v>133.57412600000001</v>
      </c>
      <c r="S242" s="19"/>
      <c r="T242" s="19"/>
    </row>
    <row r="243" spans="1:20" s="21" customFormat="1" x14ac:dyDescent="0.3">
      <c r="A243" s="26"/>
      <c r="B243" s="280" t="s">
        <v>291</v>
      </c>
      <c r="C243" s="281">
        <f t="shared" ref="C243:R243" si="26">C241+C242</f>
        <v>124.20807419999998</v>
      </c>
      <c r="D243" s="281">
        <f t="shared" si="26"/>
        <v>70.49167457499999</v>
      </c>
      <c r="E243" s="281">
        <f t="shared" si="26"/>
        <v>0</v>
      </c>
      <c r="F243" s="281">
        <f t="shared" si="26"/>
        <v>21.333189500000003</v>
      </c>
      <c r="G243" s="281">
        <f t="shared" si="26"/>
        <v>0</v>
      </c>
      <c r="H243" s="281">
        <f t="shared" si="26"/>
        <v>173.38655927500002</v>
      </c>
      <c r="I243" s="281">
        <f t="shared" si="26"/>
        <v>57.608925999999997</v>
      </c>
      <c r="J243" s="281">
        <f t="shared" si="26"/>
        <v>151.5555062</v>
      </c>
      <c r="K243" s="281">
        <f t="shared" si="26"/>
        <v>209.16443219999996</v>
      </c>
      <c r="L243" s="281">
        <f t="shared" si="26"/>
        <v>0</v>
      </c>
      <c r="M243" s="281">
        <f t="shared" si="26"/>
        <v>133.23486547499999</v>
      </c>
      <c r="N243" s="281">
        <f t="shared" si="26"/>
        <v>249.31612600000003</v>
      </c>
      <c r="O243" s="281">
        <f t="shared" si="26"/>
        <v>381.94000000000005</v>
      </c>
      <c r="P243" s="281">
        <f t="shared" si="26"/>
        <v>0</v>
      </c>
      <c r="Q243" s="281">
        <f t="shared" si="26"/>
        <v>312.68500000000006</v>
      </c>
      <c r="R243" s="281">
        <f t="shared" si="26"/>
        <v>318.57112600000005</v>
      </c>
      <c r="S243" s="19"/>
      <c r="T243" s="19"/>
    </row>
    <row r="244" spans="1:20" s="21" customFormat="1" x14ac:dyDescent="0.3">
      <c r="A244" s="26"/>
      <c r="B244" s="280"/>
      <c r="C244" s="281"/>
      <c r="D244" s="281"/>
      <c r="E244" s="281"/>
      <c r="F244" s="281"/>
      <c r="G244" s="281"/>
      <c r="H244" s="281"/>
      <c r="I244" s="281"/>
      <c r="J244" s="281"/>
      <c r="K244" s="281"/>
      <c r="L244" s="281"/>
      <c r="M244" s="281"/>
      <c r="N244" s="281"/>
      <c r="O244" s="281"/>
      <c r="P244" s="281"/>
      <c r="Q244" s="281"/>
      <c r="R244" s="281"/>
      <c r="S244" s="19"/>
      <c r="T244" s="19"/>
    </row>
    <row r="245" spans="1:20" s="21" customFormat="1" x14ac:dyDescent="0.3">
      <c r="A245" s="26"/>
      <c r="B245" s="280"/>
      <c r="C245" s="281"/>
      <c r="D245" s="285"/>
      <c r="E245" s="286"/>
      <c r="F245" s="285"/>
      <c r="G245" s="286"/>
      <c r="H245" s="281"/>
      <c r="I245" s="287"/>
      <c r="J245" s="288"/>
      <c r="K245" s="241"/>
      <c r="L245" s="288"/>
      <c r="M245" s="288"/>
      <c r="N245" s="242"/>
      <c r="O245" s="288"/>
      <c r="P245" s="288"/>
      <c r="Q245" s="288"/>
      <c r="R245" s="242"/>
      <c r="S245" s="19"/>
      <c r="T245" s="19"/>
    </row>
    <row r="246" spans="1:20" s="21" customFormat="1" x14ac:dyDescent="0.3">
      <c r="A246" s="26"/>
      <c r="B246" s="280"/>
      <c r="C246" s="281"/>
      <c r="D246" s="281"/>
      <c r="E246" s="281"/>
      <c r="F246" s="281"/>
      <c r="G246" s="281"/>
      <c r="H246" s="281"/>
      <c r="I246" s="281"/>
      <c r="J246" s="281"/>
      <c r="K246" s="281"/>
      <c r="L246" s="281"/>
      <c r="M246" s="281"/>
      <c r="N246" s="281"/>
      <c r="O246" s="281"/>
      <c r="P246" s="281"/>
      <c r="Q246" s="281"/>
      <c r="R246" s="281"/>
      <c r="S246" s="19"/>
      <c r="T246" s="19"/>
    </row>
    <row r="247" spans="1:20" s="212" customFormat="1" x14ac:dyDescent="0.3">
      <c r="A247" s="243"/>
      <c r="B247" s="289" t="s">
        <v>292</v>
      </c>
      <c r="C247" s="290">
        <f t="shared" ref="C247:R247" si="27">C243+C190+C150</f>
        <v>1712.3861929950003</v>
      </c>
      <c r="D247" s="290">
        <f t="shared" si="27"/>
        <v>822.93749954500015</v>
      </c>
      <c r="E247" s="290">
        <f t="shared" si="27"/>
        <v>15.149999999999999</v>
      </c>
      <c r="F247" s="290">
        <f t="shared" si="27"/>
        <v>512.24765765399991</v>
      </c>
      <c r="G247" s="290">
        <f t="shared" si="27"/>
        <v>8.1460941630000008</v>
      </c>
      <c r="H247" s="290">
        <f t="shared" si="27"/>
        <v>2030.0840073230002</v>
      </c>
      <c r="I247" s="290">
        <f t="shared" si="27"/>
        <v>601.08112457099992</v>
      </c>
      <c r="J247" s="290">
        <f t="shared" si="27"/>
        <v>1426.0747459539998</v>
      </c>
      <c r="K247" s="290">
        <f t="shared" si="27"/>
        <v>2027.1558705249997</v>
      </c>
      <c r="L247" s="290">
        <f t="shared" si="27"/>
        <v>0</v>
      </c>
      <c r="M247" s="290">
        <f t="shared" si="27"/>
        <v>1163.7225353749998</v>
      </c>
      <c r="N247" s="290">
        <f t="shared" si="27"/>
        <v>2893.5173424730006</v>
      </c>
      <c r="O247" s="290">
        <f t="shared" si="27"/>
        <v>2561.2955453750001</v>
      </c>
      <c r="P247" s="290">
        <f t="shared" si="27"/>
        <v>0</v>
      </c>
      <c r="Q247" s="290">
        <f t="shared" si="27"/>
        <v>2091.4851241000001</v>
      </c>
      <c r="R247" s="290">
        <f t="shared" si="27"/>
        <v>3363.3277637480005</v>
      </c>
      <c r="S247" s="305"/>
      <c r="T247" s="305"/>
    </row>
    <row r="248" spans="1:20" s="21" customFormat="1" x14ac:dyDescent="0.3">
      <c r="A248" s="26"/>
      <c r="B248" s="280"/>
      <c r="C248" s="281"/>
      <c r="D248" s="285"/>
      <c r="E248" s="286"/>
      <c r="F248" s="285"/>
      <c r="G248" s="286"/>
      <c r="H248" s="281"/>
      <c r="I248" s="287"/>
      <c r="J248" s="288"/>
      <c r="K248" s="241"/>
      <c r="L248" s="288"/>
      <c r="M248" s="288"/>
      <c r="N248" s="242"/>
      <c r="O248" s="288"/>
      <c r="P248" s="288"/>
      <c r="Q248" s="288"/>
      <c r="R248" s="242"/>
      <c r="S248" s="19"/>
      <c r="T248" s="19"/>
    </row>
    <row r="249" spans="1:20" s="21" customFormat="1" x14ac:dyDescent="0.3">
      <c r="A249" s="26"/>
      <c r="B249" s="280"/>
      <c r="C249" s="281"/>
      <c r="D249" s="285"/>
      <c r="E249" s="286"/>
      <c r="F249" s="285"/>
      <c r="G249" s="286"/>
      <c r="H249" s="281"/>
      <c r="I249" s="287"/>
      <c r="J249" s="288"/>
      <c r="K249" s="241"/>
      <c r="L249" s="288"/>
      <c r="M249" s="288"/>
      <c r="N249" s="242"/>
      <c r="O249" s="288"/>
      <c r="P249" s="288"/>
      <c r="Q249" s="288"/>
      <c r="R249" s="242"/>
      <c r="S249" s="19"/>
      <c r="T249" s="19"/>
    </row>
    <row r="250" spans="1:20" s="21" customFormat="1" x14ac:dyDescent="0.3">
      <c r="A250" s="26"/>
      <c r="B250" s="280" t="s">
        <v>111</v>
      </c>
      <c r="C250" s="288">
        <f t="shared" ref="C250:R250" si="28">C150</f>
        <v>1141.0621973950003</v>
      </c>
      <c r="D250" s="288">
        <f t="shared" si="28"/>
        <v>608.33382497000014</v>
      </c>
      <c r="E250" s="288">
        <f t="shared" si="28"/>
        <v>15.149999999999999</v>
      </c>
      <c r="F250" s="288">
        <f t="shared" si="28"/>
        <v>374.96546815399995</v>
      </c>
      <c r="G250" s="288">
        <f t="shared" si="28"/>
        <v>8.1460941630000008</v>
      </c>
      <c r="H250" s="288">
        <f t="shared" si="28"/>
        <v>1381.4385266480001</v>
      </c>
      <c r="I250" s="288">
        <f t="shared" si="28"/>
        <v>340.553088371</v>
      </c>
      <c r="J250" s="288">
        <f t="shared" si="28"/>
        <v>1064.8792397539999</v>
      </c>
      <c r="K250" s="288">
        <f t="shared" si="28"/>
        <v>1405.4323281249997</v>
      </c>
      <c r="L250" s="288">
        <f t="shared" si="28"/>
        <v>0</v>
      </c>
      <c r="M250" s="288">
        <f t="shared" si="28"/>
        <v>603.3625063999998</v>
      </c>
      <c r="N250" s="288">
        <f t="shared" si="28"/>
        <v>2183.5083483730004</v>
      </c>
      <c r="O250" s="288">
        <f t="shared" si="28"/>
        <v>1898.191926875</v>
      </c>
      <c r="P250" s="288">
        <f t="shared" si="28"/>
        <v>0</v>
      </c>
      <c r="Q250" s="288">
        <f t="shared" si="28"/>
        <v>1130.5854374999999</v>
      </c>
      <c r="R250" s="288">
        <f t="shared" si="28"/>
        <v>2951.1148377480004</v>
      </c>
      <c r="S250" s="19"/>
      <c r="T250" s="19"/>
    </row>
    <row r="251" spans="1:20" s="21" customFormat="1" x14ac:dyDescent="0.3">
      <c r="A251" s="26"/>
      <c r="B251" s="291" t="s">
        <v>293</v>
      </c>
      <c r="C251" s="284">
        <f t="shared" ref="C251:R251" si="29">C190</f>
        <v>447.1159214000001</v>
      </c>
      <c r="D251" s="284">
        <f t="shared" si="29"/>
        <v>144.11199999999999</v>
      </c>
      <c r="E251" s="284">
        <f t="shared" si="29"/>
        <v>0</v>
      </c>
      <c r="F251" s="284">
        <f t="shared" si="29"/>
        <v>115.94899999999998</v>
      </c>
      <c r="G251" s="284">
        <f t="shared" si="29"/>
        <v>0</v>
      </c>
      <c r="H251" s="284">
        <f t="shared" si="29"/>
        <v>475.25892139999996</v>
      </c>
      <c r="I251" s="284">
        <f t="shared" si="29"/>
        <v>202.91911019999998</v>
      </c>
      <c r="J251" s="284">
        <f t="shared" si="29"/>
        <v>209.64</v>
      </c>
      <c r="K251" s="284">
        <f t="shared" si="29"/>
        <v>412.55911020000008</v>
      </c>
      <c r="L251" s="284">
        <f t="shared" si="29"/>
        <v>0</v>
      </c>
      <c r="M251" s="284">
        <f t="shared" si="29"/>
        <v>427.12516349999993</v>
      </c>
      <c r="N251" s="284">
        <f t="shared" si="29"/>
        <v>460.69286809999994</v>
      </c>
      <c r="O251" s="284">
        <f t="shared" si="29"/>
        <v>281.16361849999998</v>
      </c>
      <c r="P251" s="284">
        <f t="shared" si="29"/>
        <v>0</v>
      </c>
      <c r="Q251" s="284">
        <f t="shared" si="29"/>
        <v>648.21468660000005</v>
      </c>
      <c r="R251" s="284">
        <f t="shared" si="29"/>
        <v>93.641800000000003</v>
      </c>
      <c r="S251" s="19"/>
      <c r="T251" s="19"/>
    </row>
    <row r="252" spans="1:20" s="21" customFormat="1" x14ac:dyDescent="0.3">
      <c r="A252" s="26"/>
      <c r="B252" s="292" t="s">
        <v>294</v>
      </c>
      <c r="C252" s="284">
        <f t="shared" ref="C252:P252" si="30">C243</f>
        <v>124.20807419999998</v>
      </c>
      <c r="D252" s="284">
        <f t="shared" si="30"/>
        <v>70.49167457499999</v>
      </c>
      <c r="E252" s="284">
        <f t="shared" si="30"/>
        <v>0</v>
      </c>
      <c r="F252" s="284">
        <f t="shared" si="30"/>
        <v>21.333189500000003</v>
      </c>
      <c r="G252" s="284">
        <f t="shared" si="30"/>
        <v>0</v>
      </c>
      <c r="H252" s="284">
        <f t="shared" si="30"/>
        <v>173.38655927500002</v>
      </c>
      <c r="I252" s="284">
        <f t="shared" si="30"/>
        <v>57.608925999999997</v>
      </c>
      <c r="J252" s="284">
        <f t="shared" si="30"/>
        <v>151.5555062</v>
      </c>
      <c r="K252" s="284">
        <f t="shared" si="30"/>
        <v>209.16443219999996</v>
      </c>
      <c r="L252" s="284">
        <f t="shared" si="30"/>
        <v>0</v>
      </c>
      <c r="M252" s="284">
        <f t="shared" si="30"/>
        <v>133.23486547499999</v>
      </c>
      <c r="N252" s="284">
        <f t="shared" si="30"/>
        <v>249.31612600000003</v>
      </c>
      <c r="O252" s="284">
        <f t="shared" si="30"/>
        <v>381.94000000000005</v>
      </c>
      <c r="P252" s="284">
        <f t="shared" si="30"/>
        <v>0</v>
      </c>
      <c r="Q252" s="284">
        <f>Q243</f>
        <v>312.68500000000006</v>
      </c>
      <c r="R252" s="284">
        <f>R243</f>
        <v>318.57112600000005</v>
      </c>
      <c r="S252" s="19"/>
      <c r="T252" s="19"/>
    </row>
    <row r="253" spans="1:20" s="21" customFormat="1" x14ac:dyDescent="0.3">
      <c r="A253" s="26"/>
      <c r="B253" s="292"/>
      <c r="C253" s="284">
        <f>C250+C251+C252</f>
        <v>1712.3861929950006</v>
      </c>
      <c r="D253" s="284">
        <f t="shared" ref="D253:P253" si="31">D250+D251+D252</f>
        <v>822.93749954500004</v>
      </c>
      <c r="E253" s="284">
        <f t="shared" si="31"/>
        <v>15.149999999999999</v>
      </c>
      <c r="F253" s="284">
        <f t="shared" si="31"/>
        <v>512.24765765399991</v>
      </c>
      <c r="G253" s="284">
        <f t="shared" si="31"/>
        <v>8.1460941630000008</v>
      </c>
      <c r="H253" s="284">
        <f t="shared" si="31"/>
        <v>2030.0840073230002</v>
      </c>
      <c r="I253" s="284">
        <f t="shared" si="31"/>
        <v>601.08112457100003</v>
      </c>
      <c r="J253" s="284">
        <f t="shared" si="31"/>
        <v>1426.074745954</v>
      </c>
      <c r="K253" s="284">
        <f t="shared" si="31"/>
        <v>2027.1558705249997</v>
      </c>
      <c r="L253" s="284">
        <f t="shared" si="31"/>
        <v>0</v>
      </c>
      <c r="M253" s="284">
        <f t="shared" si="31"/>
        <v>1163.7225353749996</v>
      </c>
      <c r="N253" s="284">
        <f t="shared" si="31"/>
        <v>2893.5173424730006</v>
      </c>
      <c r="O253" s="284">
        <f t="shared" si="31"/>
        <v>2561.2955453750001</v>
      </c>
      <c r="P253" s="284">
        <f t="shared" si="31"/>
        <v>0</v>
      </c>
      <c r="Q253" s="284">
        <f>Q250+Q251+Q252</f>
        <v>2091.4851241000001</v>
      </c>
      <c r="R253" s="284">
        <f>R250+R251+R252</f>
        <v>3363.3277637480005</v>
      </c>
      <c r="S253" s="19"/>
      <c r="T253" s="19"/>
    </row>
    <row r="254" spans="1:20" s="21" customFormat="1" x14ac:dyDescent="0.3">
      <c r="A254" s="26"/>
      <c r="B254" s="244"/>
      <c r="C254" s="214"/>
      <c r="D254" s="215"/>
      <c r="E254" s="215"/>
      <c r="F254" s="215"/>
      <c r="G254" s="215"/>
      <c r="H254" s="281"/>
      <c r="I254" s="215"/>
      <c r="J254" s="215"/>
      <c r="K254" s="245"/>
      <c r="L254" s="215"/>
      <c r="M254" s="215"/>
      <c r="N254" s="242"/>
      <c r="O254" s="215"/>
      <c r="P254" s="215"/>
      <c r="Q254" s="215"/>
      <c r="R254" s="242"/>
      <c r="S254" s="19"/>
      <c r="T254" s="19"/>
    </row>
    <row r="255" spans="1:20" s="21" customFormat="1" x14ac:dyDescent="0.3">
      <c r="A255" s="26"/>
      <c r="B255" s="246"/>
      <c r="C255" s="214"/>
      <c r="D255" s="214"/>
      <c r="E255" s="214"/>
      <c r="F255" s="214"/>
      <c r="G255" s="214"/>
      <c r="H255" s="214"/>
      <c r="I255" s="214"/>
      <c r="J255" s="214"/>
      <c r="K255" s="214"/>
      <c r="L255" s="214"/>
      <c r="M255" s="214"/>
      <c r="N255" s="214"/>
      <c r="O255" s="214"/>
      <c r="P255" s="214"/>
      <c r="Q255" s="214"/>
      <c r="R255" s="214"/>
      <c r="S255" s="19"/>
      <c r="T255" s="19"/>
    </row>
    <row r="256" spans="1:20" s="21" customFormat="1" x14ac:dyDescent="0.3">
      <c r="A256" s="26"/>
      <c r="B256" s="244" t="s">
        <v>295</v>
      </c>
      <c r="C256" s="214"/>
      <c r="D256" s="214"/>
      <c r="E256" s="214"/>
      <c r="F256" s="214"/>
      <c r="G256" s="214"/>
      <c r="H256" s="214"/>
      <c r="I256" s="214"/>
      <c r="J256" s="214"/>
      <c r="K256" s="214">
        <f>K250*70%</f>
        <v>983.80262968749969</v>
      </c>
      <c r="L256" s="214"/>
      <c r="M256" s="214"/>
      <c r="N256" s="214"/>
      <c r="O256" s="214">
        <f>O250*70%</f>
        <v>1328.7343488125</v>
      </c>
      <c r="P256" s="214"/>
      <c r="Q256" s="214"/>
      <c r="R256" s="214"/>
      <c r="S256" s="19"/>
      <c r="T256" s="19"/>
    </row>
    <row r="257" spans="1:19" x14ac:dyDescent="0.3">
      <c r="A257" s="26"/>
      <c r="B257" s="116" t="s">
        <v>296</v>
      </c>
      <c r="C257" s="247"/>
      <c r="D257" s="247"/>
      <c r="E257" s="247"/>
      <c r="F257" s="247"/>
      <c r="G257" s="247"/>
      <c r="H257" s="247"/>
      <c r="I257" s="247"/>
      <c r="J257" s="247"/>
      <c r="K257" s="247">
        <f>K250-K256</f>
        <v>421.6296984375</v>
      </c>
      <c r="L257" s="247"/>
      <c r="M257" s="247"/>
      <c r="N257" s="247"/>
      <c r="O257" s="247">
        <f>O250-O256</f>
        <v>569.45757806250003</v>
      </c>
      <c r="P257" s="247"/>
      <c r="Q257" s="247"/>
      <c r="R257" s="247"/>
    </row>
    <row r="258" spans="1:19" x14ac:dyDescent="0.3">
      <c r="A258" s="26"/>
      <c r="B258" s="250"/>
      <c r="C258" s="247"/>
      <c r="D258" s="247"/>
      <c r="E258" s="247"/>
      <c r="F258" s="247"/>
      <c r="G258" s="247"/>
      <c r="H258" s="247"/>
      <c r="I258" s="247"/>
      <c r="J258" s="247"/>
      <c r="K258" s="247"/>
      <c r="L258" s="247"/>
      <c r="M258" s="247"/>
      <c r="N258" s="247"/>
      <c r="O258" s="247"/>
      <c r="P258" s="247"/>
      <c r="Q258" s="247"/>
      <c r="R258" s="247"/>
      <c r="S258" s="248"/>
    </row>
    <row r="259" spans="1:19" x14ac:dyDescent="0.3">
      <c r="A259" s="26"/>
      <c r="B259" s="250"/>
      <c r="C259" s="247"/>
      <c r="D259" s="247"/>
      <c r="E259" s="247"/>
      <c r="F259" s="247"/>
      <c r="G259" s="247"/>
      <c r="H259" s="247"/>
      <c r="I259" s="247"/>
      <c r="J259" s="247"/>
      <c r="K259" s="247"/>
      <c r="L259" s="247"/>
      <c r="M259" s="247"/>
      <c r="N259" s="247"/>
      <c r="O259" s="247"/>
      <c r="P259" s="247"/>
      <c r="Q259" s="247"/>
      <c r="R259" s="247"/>
    </row>
    <row r="260" spans="1:19" x14ac:dyDescent="0.3">
      <c r="A260" s="26"/>
      <c r="B260" s="250"/>
      <c r="C260" s="247"/>
      <c r="D260" s="247"/>
      <c r="E260" s="247"/>
      <c r="F260" s="247"/>
      <c r="G260" s="247"/>
      <c r="H260" s="247"/>
      <c r="I260" s="247"/>
      <c r="J260" s="247"/>
      <c r="K260" s="247"/>
      <c r="L260" s="247"/>
      <c r="M260" s="247"/>
      <c r="N260" s="247"/>
      <c r="O260" s="247"/>
      <c r="P260" s="247"/>
      <c r="Q260" s="247"/>
      <c r="R260" s="247"/>
    </row>
    <row r="261" spans="1:19" x14ac:dyDescent="0.3">
      <c r="A261" s="26"/>
      <c r="B261" s="250" t="s">
        <v>297</v>
      </c>
      <c r="C261" s="247"/>
      <c r="D261" s="247"/>
      <c r="E261" s="247"/>
      <c r="F261" s="247"/>
      <c r="G261" s="247"/>
      <c r="H261" s="247"/>
      <c r="I261" s="247">
        <f>I145+I188+I241</f>
        <v>497.12599999999998</v>
      </c>
      <c r="J261" s="247">
        <f>J145+J188+J241</f>
        <v>1116.07</v>
      </c>
      <c r="K261" s="247">
        <f>K145+K188+K241</f>
        <v>1613.1959999999999</v>
      </c>
      <c r="L261" s="247"/>
      <c r="M261" s="247"/>
      <c r="N261" s="247"/>
      <c r="O261" s="247">
        <f>O145+O188+O241</f>
        <v>1888.4500000000003</v>
      </c>
      <c r="P261" s="247">
        <f>P145+P188+P241</f>
        <v>0</v>
      </c>
      <c r="Q261" s="247">
        <f>Q145+Q188+Q241</f>
        <v>1436.8459999999998</v>
      </c>
      <c r="R261" s="247"/>
      <c r="S261" s="248"/>
    </row>
    <row r="262" spans="1:19" x14ac:dyDescent="0.3">
      <c r="A262" s="26"/>
      <c r="B262" s="250" t="s">
        <v>298</v>
      </c>
      <c r="C262" s="251"/>
      <c r="D262" s="251"/>
      <c r="E262" s="251"/>
      <c r="F262" s="251"/>
      <c r="G262" s="251"/>
      <c r="H262" s="251"/>
      <c r="I262" s="251"/>
      <c r="J262" s="251"/>
      <c r="K262" s="251"/>
      <c r="L262" s="251"/>
      <c r="M262" s="251"/>
      <c r="N262" s="251"/>
      <c r="O262" s="251">
        <f>O149+O189+O242</f>
        <v>464.83101850000003</v>
      </c>
      <c r="P262" s="251">
        <f>P149+P189+P242</f>
        <v>0</v>
      </c>
      <c r="Q262" s="251">
        <f>Q149+Q189+Q242</f>
        <v>443.98438659999999</v>
      </c>
      <c r="R262" s="251"/>
    </row>
    <row r="263" spans="1:19" x14ac:dyDescent="0.3">
      <c r="A263" s="26"/>
      <c r="B263" s="250" t="s">
        <v>299</v>
      </c>
      <c r="C263" s="251"/>
      <c r="D263" s="251"/>
      <c r="E263" s="251"/>
      <c r="F263" s="251"/>
      <c r="G263" s="251"/>
      <c r="H263" s="251"/>
      <c r="I263" s="251"/>
      <c r="J263" s="251"/>
      <c r="K263" s="251"/>
      <c r="L263" s="251"/>
      <c r="M263" s="251"/>
      <c r="N263" s="251"/>
      <c r="O263" s="251">
        <f>O147</f>
        <v>63.484526875</v>
      </c>
      <c r="P263" s="251">
        <f>P147</f>
        <v>0</v>
      </c>
      <c r="Q263" s="251">
        <f>Q147</f>
        <v>108.76473749999998</v>
      </c>
      <c r="R263" s="251"/>
    </row>
    <row r="264" spans="1:19" x14ac:dyDescent="0.3">
      <c r="A264" s="26"/>
      <c r="B264" s="250" t="s">
        <v>300</v>
      </c>
      <c r="C264" s="251"/>
      <c r="D264" s="251"/>
      <c r="E264" s="251"/>
      <c r="F264" s="251"/>
      <c r="G264" s="251"/>
      <c r="H264" s="251"/>
      <c r="I264" s="251"/>
      <c r="J264" s="251"/>
      <c r="K264" s="251"/>
      <c r="L264" s="251"/>
      <c r="M264" s="251"/>
      <c r="N264" s="251"/>
      <c r="O264" s="251">
        <f>O146</f>
        <v>66.44</v>
      </c>
      <c r="P264" s="251">
        <f>P146</f>
        <v>0</v>
      </c>
      <c r="Q264" s="251">
        <f>Q146</f>
        <v>85.8</v>
      </c>
      <c r="R264" s="251"/>
    </row>
    <row r="265" spans="1:19" x14ac:dyDescent="0.3">
      <c r="A265" s="26"/>
      <c r="B265" s="120" t="s">
        <v>301</v>
      </c>
      <c r="C265" s="251"/>
      <c r="D265" s="251"/>
      <c r="E265" s="251"/>
      <c r="F265" s="251"/>
      <c r="G265" s="251"/>
      <c r="H265" s="251"/>
      <c r="I265" s="251"/>
      <c r="J265" s="251"/>
      <c r="K265" s="251"/>
      <c r="L265" s="251"/>
      <c r="M265" s="251"/>
      <c r="N265" s="251"/>
      <c r="O265" s="251">
        <f>O148</f>
        <v>78.09</v>
      </c>
      <c r="P265" s="251">
        <f>P148</f>
        <v>0</v>
      </c>
      <c r="Q265" s="251">
        <f>Q148</f>
        <v>16.09</v>
      </c>
      <c r="R265" s="251"/>
    </row>
    <row r="266" spans="1:19" x14ac:dyDescent="0.3">
      <c r="A266" s="26"/>
      <c r="B266" s="252" t="s">
        <v>302</v>
      </c>
      <c r="C266" s="251"/>
      <c r="D266" s="251"/>
      <c r="E266" s="251"/>
      <c r="F266" s="251"/>
      <c r="G266" s="251"/>
      <c r="H266" s="251"/>
      <c r="I266" s="251"/>
      <c r="J266" s="251"/>
      <c r="K266" s="251"/>
      <c r="L266" s="251"/>
      <c r="M266" s="251"/>
      <c r="N266" s="251"/>
      <c r="O266" s="251">
        <f>SUM(O261:O265)</f>
        <v>2561.2955453750005</v>
      </c>
      <c r="P266" s="251">
        <f>SUM(P261:P265)</f>
        <v>0</v>
      </c>
      <c r="Q266" s="251">
        <f>SUM(Q261:Q265)</f>
        <v>2091.4851240999997</v>
      </c>
      <c r="R266" s="251"/>
    </row>
    <row r="267" spans="1:19" x14ac:dyDescent="0.3">
      <c r="A267" s="26"/>
      <c r="B267" s="116"/>
      <c r="C267" s="251"/>
      <c r="D267" s="251"/>
      <c r="E267" s="251"/>
      <c r="F267" s="251"/>
      <c r="G267" s="251"/>
      <c r="H267" s="251"/>
      <c r="I267" s="251"/>
      <c r="J267" s="251"/>
      <c r="K267" s="251"/>
      <c r="L267" s="251"/>
      <c r="M267" s="251"/>
      <c r="N267" s="251"/>
      <c r="O267" s="251"/>
      <c r="P267" s="251"/>
      <c r="Q267" s="251"/>
      <c r="R267" s="251"/>
    </row>
    <row r="268" spans="1:19" x14ac:dyDescent="0.3">
      <c r="A268" s="26"/>
      <c r="B268" s="116"/>
      <c r="C268" s="251"/>
      <c r="D268" s="251"/>
      <c r="E268" s="251"/>
      <c r="F268" s="251"/>
      <c r="G268" s="251"/>
      <c r="H268" s="251"/>
      <c r="I268" s="251"/>
      <c r="J268" s="251"/>
      <c r="K268" s="251"/>
      <c r="L268" s="251"/>
      <c r="M268" s="251"/>
      <c r="N268" s="251"/>
      <c r="O268" s="251"/>
      <c r="P268" s="251"/>
      <c r="Q268" s="251"/>
      <c r="R268" s="251"/>
    </row>
    <row r="269" spans="1:19" x14ac:dyDescent="0.3">
      <c r="A269" s="26"/>
      <c r="B269" s="250"/>
      <c r="C269" s="251"/>
      <c r="D269" s="251"/>
      <c r="E269" s="251"/>
      <c r="F269" s="251"/>
      <c r="G269" s="251"/>
      <c r="H269" s="251"/>
      <c r="I269" s="251"/>
      <c r="J269" s="251"/>
      <c r="K269" s="251"/>
      <c r="L269" s="251"/>
      <c r="M269" s="251"/>
      <c r="N269" s="251"/>
      <c r="O269" s="251"/>
      <c r="P269" s="251"/>
      <c r="Q269" s="251"/>
      <c r="R269" s="251"/>
    </row>
    <row r="270" spans="1:19" x14ac:dyDescent="0.3">
      <c r="A270" s="26"/>
      <c r="B270" s="250"/>
      <c r="C270" s="251"/>
      <c r="D270" s="251"/>
      <c r="E270" s="251"/>
      <c r="F270" s="251"/>
      <c r="G270" s="251"/>
      <c r="H270" s="251"/>
      <c r="I270" s="251"/>
      <c r="J270" s="251"/>
      <c r="K270" s="251"/>
      <c r="L270" s="251"/>
      <c r="M270" s="251"/>
      <c r="N270" s="251"/>
      <c r="O270" s="251"/>
      <c r="P270" s="251"/>
      <c r="Q270" s="251"/>
      <c r="R270" s="251"/>
    </row>
    <row r="271" spans="1:19" x14ac:dyDescent="0.3">
      <c r="A271" s="26"/>
      <c r="B271" s="250"/>
      <c r="C271" s="251"/>
      <c r="D271" s="251"/>
      <c r="E271" s="251"/>
      <c r="F271" s="251"/>
      <c r="G271" s="251"/>
      <c r="H271" s="251"/>
      <c r="I271" s="251"/>
      <c r="J271" s="251"/>
      <c r="K271" s="251"/>
      <c r="L271" s="251"/>
      <c r="M271" s="251"/>
      <c r="N271" s="251"/>
      <c r="O271" s="251"/>
      <c r="P271" s="251"/>
      <c r="Q271" s="251"/>
      <c r="R271" s="251"/>
    </row>
    <row r="272" spans="1:19" x14ac:dyDescent="0.3">
      <c r="A272" s="26"/>
      <c r="B272" s="250"/>
      <c r="C272" s="251"/>
      <c r="D272" s="251"/>
      <c r="E272" s="251"/>
      <c r="F272" s="251"/>
      <c r="G272" s="251"/>
      <c r="H272" s="251"/>
      <c r="I272" s="251"/>
      <c r="J272" s="251"/>
      <c r="K272" s="251"/>
      <c r="L272" s="251"/>
      <c r="M272" s="251"/>
      <c r="N272" s="251"/>
      <c r="O272" s="251"/>
      <c r="P272" s="251"/>
      <c r="Q272" s="251"/>
      <c r="R272" s="251"/>
    </row>
    <row r="273" spans="1:18" x14ac:dyDescent="0.3">
      <c r="A273" s="253"/>
      <c r="B273" s="250"/>
      <c r="C273" s="251"/>
      <c r="D273" s="251"/>
      <c r="E273" s="251"/>
      <c r="F273" s="251"/>
      <c r="G273" s="251"/>
      <c r="H273" s="251"/>
      <c r="I273" s="251"/>
      <c r="J273" s="251"/>
      <c r="K273" s="251"/>
      <c r="L273" s="251"/>
      <c r="M273" s="251"/>
      <c r="N273" s="251"/>
      <c r="O273" s="251"/>
      <c r="P273" s="251"/>
      <c r="Q273" s="251"/>
      <c r="R273" s="251"/>
    </row>
    <row r="274" spans="1:18" x14ac:dyDescent="0.3">
      <c r="A274" s="253"/>
      <c r="B274" s="250"/>
      <c r="C274" s="251"/>
      <c r="D274" s="251"/>
      <c r="E274" s="251"/>
      <c r="F274" s="251"/>
      <c r="G274" s="251"/>
      <c r="H274" s="251"/>
      <c r="I274" s="251"/>
      <c r="J274" s="251"/>
      <c r="K274" s="251"/>
      <c r="L274" s="251"/>
      <c r="M274" s="251"/>
      <c r="N274" s="251"/>
      <c r="O274" s="251"/>
      <c r="P274" s="251"/>
      <c r="Q274" s="251"/>
      <c r="R274" s="251"/>
    </row>
    <row r="275" spans="1:18" x14ac:dyDescent="0.3">
      <c r="A275" s="253"/>
      <c r="B275" s="254"/>
      <c r="C275" s="251"/>
      <c r="D275" s="251"/>
      <c r="E275" s="251"/>
      <c r="F275" s="251"/>
      <c r="G275" s="251"/>
      <c r="H275" s="251"/>
      <c r="I275" s="253"/>
      <c r="J275" s="253"/>
      <c r="K275" s="255"/>
      <c r="L275" s="253"/>
      <c r="M275" s="255"/>
      <c r="N275" s="253"/>
      <c r="O275" s="255"/>
      <c r="P275" s="253"/>
      <c r="Q275" s="255"/>
      <c r="R275" s="253"/>
    </row>
    <row r="276" spans="1:18" x14ac:dyDescent="0.3">
      <c r="A276" s="253"/>
      <c r="B276" s="254"/>
      <c r="C276" s="251"/>
      <c r="D276" s="251"/>
      <c r="E276" s="251"/>
      <c r="F276" s="251"/>
      <c r="G276" s="251"/>
      <c r="H276" s="251"/>
      <c r="I276" s="253"/>
      <c r="J276" s="253"/>
      <c r="K276" s="255"/>
      <c r="L276" s="253"/>
      <c r="M276" s="255"/>
      <c r="N276" s="253"/>
      <c r="O276" s="256"/>
      <c r="P276" s="253"/>
      <c r="Q276" s="255"/>
      <c r="R276" s="253"/>
    </row>
    <row r="277" spans="1:18" x14ac:dyDescent="0.3">
      <c r="A277" s="253"/>
      <c r="B277" s="254"/>
      <c r="C277" s="251"/>
      <c r="D277" s="251"/>
      <c r="E277" s="251"/>
      <c r="F277" s="251"/>
      <c r="G277" s="251"/>
      <c r="H277" s="251"/>
      <c r="I277" s="253"/>
      <c r="J277" s="253"/>
      <c r="K277" s="255"/>
      <c r="L277" s="253"/>
      <c r="M277" s="255"/>
      <c r="N277" s="253"/>
      <c r="O277" s="256"/>
      <c r="P277" s="253"/>
      <c r="Q277" s="255"/>
      <c r="R277" s="253"/>
    </row>
    <row r="278" spans="1:18" x14ac:dyDescent="0.3">
      <c r="A278" s="253"/>
      <c r="B278" s="254"/>
      <c r="C278" s="251"/>
      <c r="D278" s="251"/>
      <c r="E278" s="251"/>
      <c r="F278" s="251"/>
      <c r="G278" s="251"/>
      <c r="H278" s="251"/>
      <c r="I278" s="253"/>
      <c r="J278" s="253"/>
      <c r="K278" s="255"/>
      <c r="L278" s="253"/>
      <c r="M278" s="255"/>
      <c r="N278" s="253"/>
      <c r="O278" s="256"/>
      <c r="P278" s="253"/>
      <c r="Q278" s="255"/>
      <c r="R278" s="253"/>
    </row>
    <row r="279" spans="1:18" x14ac:dyDescent="0.3">
      <c r="A279" s="253"/>
      <c r="B279" s="254"/>
      <c r="C279" s="251"/>
      <c r="D279" s="251"/>
      <c r="E279" s="251"/>
      <c r="F279" s="251"/>
      <c r="G279" s="251"/>
      <c r="H279" s="251"/>
      <c r="I279" s="253"/>
      <c r="J279" s="253"/>
      <c r="K279" s="255"/>
      <c r="L279" s="253"/>
      <c r="M279" s="255"/>
      <c r="N279" s="253"/>
      <c r="O279" s="256"/>
      <c r="P279" s="253"/>
      <c r="Q279" s="255"/>
      <c r="R279" s="253"/>
    </row>
    <row r="280" spans="1:18" x14ac:dyDescent="0.3">
      <c r="A280" s="253"/>
      <c r="B280" s="254"/>
      <c r="C280" s="251"/>
      <c r="D280" s="251"/>
      <c r="E280" s="251"/>
      <c r="F280" s="251"/>
      <c r="G280" s="251"/>
      <c r="H280" s="251"/>
      <c r="I280" s="253"/>
      <c r="J280" s="253"/>
      <c r="K280" s="255"/>
      <c r="L280" s="253"/>
      <c r="M280" s="255"/>
      <c r="N280" s="253"/>
      <c r="O280" s="256"/>
      <c r="P280" s="253"/>
      <c r="Q280" s="255"/>
      <c r="R280" s="253"/>
    </row>
    <row r="281" spans="1:18" x14ac:dyDescent="0.3">
      <c r="A281" s="253"/>
      <c r="B281" s="254"/>
      <c r="C281" s="251"/>
      <c r="D281" s="251"/>
      <c r="E281" s="251"/>
      <c r="F281" s="251"/>
      <c r="G281" s="251"/>
      <c r="H281" s="251"/>
      <c r="I281" s="253"/>
      <c r="J281" s="253"/>
      <c r="K281" s="255"/>
      <c r="L281" s="253"/>
      <c r="M281" s="255"/>
      <c r="N281" s="253"/>
      <c r="O281" s="256"/>
      <c r="P281" s="253"/>
      <c r="Q281" s="255"/>
      <c r="R281" s="253"/>
    </row>
    <row r="282" spans="1:18" x14ac:dyDescent="0.3">
      <c r="A282" s="253"/>
      <c r="B282" s="254"/>
      <c r="C282" s="251"/>
      <c r="D282" s="251"/>
      <c r="E282" s="251"/>
      <c r="F282" s="251"/>
      <c r="G282" s="251"/>
      <c r="H282" s="251"/>
      <c r="I282" s="253"/>
      <c r="J282" s="253"/>
      <c r="K282" s="255"/>
      <c r="L282" s="253"/>
      <c r="M282" s="255"/>
      <c r="N282" s="253"/>
      <c r="O282" s="256"/>
      <c r="P282" s="253"/>
      <c r="Q282" s="255"/>
      <c r="R282" s="253"/>
    </row>
    <row r="283" spans="1:18" x14ac:dyDescent="0.3">
      <c r="A283" s="253"/>
      <c r="B283" s="254"/>
      <c r="C283" s="251"/>
      <c r="D283" s="251"/>
      <c r="E283" s="251"/>
      <c r="F283" s="251"/>
      <c r="G283" s="251"/>
      <c r="H283" s="251"/>
      <c r="I283" s="253"/>
      <c r="J283" s="253"/>
      <c r="K283" s="255"/>
      <c r="L283" s="253"/>
      <c r="M283" s="255"/>
      <c r="N283" s="253"/>
      <c r="O283" s="256"/>
      <c r="P283" s="253"/>
      <c r="Q283" s="255"/>
      <c r="R283" s="253"/>
    </row>
    <row r="284" spans="1:18" x14ac:dyDescent="0.3">
      <c r="A284" s="253"/>
      <c r="B284" s="254"/>
      <c r="C284" s="251"/>
      <c r="D284" s="251"/>
      <c r="E284" s="251"/>
      <c r="F284" s="251"/>
      <c r="G284" s="251"/>
      <c r="H284" s="251"/>
      <c r="I284" s="253"/>
      <c r="J284" s="253"/>
      <c r="K284" s="255"/>
      <c r="L284" s="253"/>
      <c r="M284" s="255"/>
      <c r="N284" s="253"/>
      <c r="O284" s="256"/>
      <c r="P284" s="253"/>
      <c r="Q284" s="255"/>
      <c r="R284" s="253"/>
    </row>
    <row r="285" spans="1:18" x14ac:dyDescent="0.3">
      <c r="A285" s="253"/>
      <c r="B285" s="254"/>
      <c r="C285" s="251"/>
      <c r="D285" s="251"/>
      <c r="E285" s="251"/>
      <c r="F285" s="251"/>
      <c r="G285" s="251"/>
      <c r="H285" s="251"/>
      <c r="I285" s="253"/>
      <c r="J285" s="253"/>
      <c r="K285" s="255"/>
      <c r="L285" s="253"/>
      <c r="M285" s="255"/>
      <c r="N285" s="253"/>
      <c r="O285" s="256"/>
      <c r="P285" s="253"/>
      <c r="Q285" s="255"/>
      <c r="R285" s="253"/>
    </row>
    <row r="286" spans="1:18" x14ac:dyDescent="0.3">
      <c r="A286" s="253"/>
      <c r="B286" s="254"/>
      <c r="C286" s="251"/>
      <c r="D286" s="251"/>
      <c r="E286" s="251"/>
      <c r="F286" s="251"/>
      <c r="G286" s="251"/>
      <c r="H286" s="251"/>
      <c r="I286" s="253"/>
      <c r="J286" s="253"/>
      <c r="K286" s="255"/>
      <c r="L286" s="253"/>
      <c r="M286" s="255"/>
      <c r="N286" s="253"/>
      <c r="O286" s="256"/>
      <c r="P286" s="253"/>
      <c r="Q286" s="255"/>
      <c r="R286" s="253"/>
    </row>
    <row r="287" spans="1:18" x14ac:dyDescent="0.3">
      <c r="A287" s="253"/>
      <c r="B287" s="254"/>
      <c r="C287" s="251"/>
      <c r="D287" s="251"/>
      <c r="E287" s="251"/>
      <c r="F287" s="251"/>
      <c r="G287" s="251"/>
      <c r="H287" s="251"/>
      <c r="I287" s="253"/>
      <c r="J287" s="253"/>
      <c r="K287" s="255"/>
      <c r="L287" s="253"/>
      <c r="M287" s="255"/>
      <c r="N287" s="253"/>
      <c r="O287" s="255"/>
      <c r="P287" s="253"/>
      <c r="Q287" s="247"/>
      <c r="R287" s="253"/>
    </row>
    <row r="288" spans="1:18" x14ac:dyDescent="0.3">
      <c r="A288" s="253"/>
      <c r="B288" s="254"/>
      <c r="C288" s="251"/>
      <c r="D288" s="251"/>
      <c r="E288" s="251"/>
      <c r="F288" s="251"/>
      <c r="G288" s="251"/>
      <c r="H288" s="251"/>
      <c r="I288" s="253"/>
      <c r="J288" s="253"/>
      <c r="K288" s="255"/>
      <c r="L288" s="253"/>
      <c r="M288" s="255"/>
      <c r="N288" s="253"/>
      <c r="O288" s="256"/>
      <c r="P288" s="253"/>
      <c r="Q288" s="247"/>
      <c r="R288" s="253"/>
    </row>
    <row r="289" spans="1:34" x14ac:dyDescent="0.3">
      <c r="A289" s="253"/>
      <c r="B289" s="254"/>
      <c r="C289" s="251"/>
      <c r="D289" s="251"/>
      <c r="E289" s="251"/>
      <c r="F289" s="251"/>
      <c r="G289" s="251"/>
      <c r="H289" s="251"/>
      <c r="I289" s="253"/>
      <c r="J289" s="253"/>
      <c r="K289" s="255"/>
      <c r="L289" s="253"/>
      <c r="M289" s="255"/>
      <c r="N289" s="253"/>
      <c r="O289" s="256"/>
      <c r="P289" s="253"/>
      <c r="Q289" s="247"/>
      <c r="R289" s="253"/>
    </row>
    <row r="290" spans="1:34" x14ac:dyDescent="0.3">
      <c r="A290" s="253"/>
      <c r="B290" s="254"/>
      <c r="C290" s="251"/>
      <c r="D290" s="251"/>
      <c r="E290" s="251"/>
      <c r="F290" s="251"/>
      <c r="G290" s="251"/>
      <c r="H290" s="251"/>
      <c r="I290" s="253"/>
      <c r="J290" s="253"/>
      <c r="K290" s="255"/>
      <c r="L290" s="253"/>
      <c r="M290" s="255"/>
      <c r="N290" s="253"/>
      <c r="O290" s="256"/>
      <c r="P290" s="253"/>
      <c r="Q290" s="247"/>
      <c r="R290" s="253"/>
    </row>
    <row r="291" spans="1:34" x14ac:dyDescent="0.3">
      <c r="A291" s="253"/>
      <c r="B291" s="254"/>
      <c r="C291" s="251"/>
      <c r="D291" s="251"/>
      <c r="E291" s="251"/>
      <c r="F291" s="251"/>
      <c r="G291" s="251"/>
      <c r="H291" s="251"/>
      <c r="I291" s="253"/>
      <c r="J291" s="253"/>
      <c r="K291" s="255"/>
      <c r="L291" s="253"/>
      <c r="M291" s="255"/>
      <c r="N291" s="253"/>
      <c r="O291" s="256"/>
      <c r="P291" s="253"/>
      <c r="Q291" s="247"/>
      <c r="R291" s="253"/>
    </row>
    <row r="292" spans="1:34" x14ac:dyDescent="0.3">
      <c r="A292" s="253"/>
      <c r="B292" s="254"/>
      <c r="C292" s="251"/>
      <c r="D292" s="251"/>
      <c r="E292" s="251"/>
      <c r="F292" s="251"/>
      <c r="G292" s="251"/>
      <c r="H292" s="251"/>
      <c r="I292" s="253"/>
      <c r="J292" s="253"/>
      <c r="K292" s="255"/>
      <c r="L292" s="253"/>
      <c r="M292" s="255"/>
      <c r="N292" s="253"/>
      <c r="O292" s="256"/>
      <c r="P292" s="253"/>
      <c r="Q292" s="247"/>
      <c r="R292" s="253"/>
    </row>
    <row r="293" spans="1:34" x14ac:dyDescent="0.3">
      <c r="A293" s="253"/>
      <c r="B293" s="254"/>
      <c r="C293" s="251"/>
      <c r="D293" s="251"/>
      <c r="E293" s="251"/>
      <c r="F293" s="251"/>
      <c r="G293" s="251"/>
      <c r="H293" s="251"/>
      <c r="I293" s="253"/>
      <c r="J293" s="253"/>
      <c r="K293" s="255"/>
      <c r="L293" s="253"/>
      <c r="M293" s="255"/>
      <c r="N293" s="253"/>
      <c r="O293" s="256"/>
      <c r="P293" s="253"/>
      <c r="Q293" s="247"/>
      <c r="R293" s="253"/>
    </row>
    <row r="294" spans="1:34" x14ac:dyDescent="0.3">
      <c r="A294" s="253"/>
      <c r="B294" s="254"/>
      <c r="C294" s="251"/>
      <c r="D294" s="251"/>
      <c r="E294" s="251"/>
      <c r="F294" s="251"/>
      <c r="G294" s="251"/>
      <c r="H294" s="251"/>
      <c r="I294" s="253"/>
      <c r="J294" s="253"/>
      <c r="K294" s="255"/>
      <c r="L294" s="253"/>
      <c r="M294" s="255"/>
      <c r="N294" s="253"/>
      <c r="O294" s="256"/>
      <c r="P294" s="253"/>
      <c r="Q294" s="247"/>
      <c r="R294" s="253"/>
    </row>
    <row r="295" spans="1:34" x14ac:dyDescent="0.3">
      <c r="A295" s="253"/>
      <c r="B295" s="254"/>
      <c r="C295" s="251"/>
      <c r="D295" s="251"/>
      <c r="E295" s="251"/>
      <c r="F295" s="251"/>
      <c r="G295" s="251"/>
      <c r="H295" s="251"/>
      <c r="I295" s="253"/>
      <c r="J295" s="253"/>
      <c r="K295" s="255"/>
      <c r="L295" s="253"/>
      <c r="M295" s="255"/>
      <c r="N295" s="253"/>
      <c r="O295" s="256"/>
      <c r="P295" s="253"/>
      <c r="Q295" s="247"/>
      <c r="R295" s="253"/>
    </row>
    <row r="296" spans="1:34" x14ac:dyDescent="0.3">
      <c r="A296" s="253"/>
      <c r="B296" s="254"/>
      <c r="C296" s="251"/>
      <c r="D296" s="251"/>
      <c r="E296" s="251"/>
      <c r="F296" s="251"/>
      <c r="G296" s="251"/>
      <c r="H296" s="251"/>
      <c r="I296" s="253"/>
      <c r="J296" s="253"/>
      <c r="K296" s="255"/>
      <c r="L296" s="253"/>
      <c r="M296" s="255"/>
      <c r="N296" s="253"/>
      <c r="O296" s="256"/>
      <c r="P296" s="253"/>
      <c r="Q296" s="247"/>
      <c r="R296" s="253"/>
    </row>
    <row r="297" spans="1:34" x14ac:dyDescent="0.3">
      <c r="A297" s="253"/>
      <c r="B297" s="254"/>
      <c r="C297" s="251"/>
      <c r="D297" s="251"/>
      <c r="E297" s="251"/>
      <c r="F297" s="251"/>
      <c r="G297" s="251"/>
      <c r="H297" s="251"/>
      <c r="I297" s="253"/>
      <c r="J297" s="253"/>
      <c r="K297" s="255"/>
      <c r="L297" s="253"/>
      <c r="M297" s="255"/>
      <c r="N297" s="253"/>
      <c r="O297" s="256"/>
      <c r="P297" s="253"/>
      <c r="Q297" s="247"/>
      <c r="R297" s="253"/>
    </row>
    <row r="298" spans="1:34" x14ac:dyDescent="0.3">
      <c r="A298" s="253"/>
      <c r="B298" s="254"/>
      <c r="C298" s="251"/>
      <c r="D298" s="251"/>
      <c r="E298" s="251"/>
      <c r="F298" s="251"/>
      <c r="G298" s="251"/>
      <c r="H298" s="251"/>
      <c r="I298" s="253"/>
      <c r="J298" s="253"/>
      <c r="K298" s="255"/>
      <c r="L298" s="253"/>
      <c r="M298" s="255"/>
      <c r="N298" s="253"/>
      <c r="O298" s="256"/>
      <c r="P298" s="253"/>
      <c r="Q298" s="247"/>
      <c r="R298" s="253"/>
    </row>
    <row r="299" spans="1:34" x14ac:dyDescent="0.3">
      <c r="A299" s="253"/>
      <c r="B299" s="254"/>
      <c r="C299" s="251"/>
      <c r="D299" s="251"/>
      <c r="E299" s="251"/>
      <c r="F299" s="251"/>
      <c r="G299" s="251"/>
      <c r="H299" s="251"/>
      <c r="I299" s="253"/>
      <c r="J299" s="253"/>
      <c r="K299" s="255"/>
      <c r="L299" s="253"/>
      <c r="M299" s="255"/>
      <c r="N299" s="253"/>
      <c r="O299" s="256"/>
      <c r="P299" s="253"/>
      <c r="Q299" s="247"/>
      <c r="R299" s="253"/>
    </row>
    <row r="300" spans="1:34" x14ac:dyDescent="0.3">
      <c r="A300" s="253"/>
      <c r="B300" s="254"/>
      <c r="C300" s="251"/>
      <c r="D300" s="251"/>
      <c r="E300" s="251"/>
      <c r="F300" s="251"/>
      <c r="G300" s="251"/>
      <c r="H300" s="251"/>
      <c r="I300" s="253"/>
      <c r="J300" s="253"/>
      <c r="K300" s="255"/>
      <c r="L300" s="253"/>
      <c r="M300" s="255"/>
      <c r="N300" s="253"/>
      <c r="O300" s="256"/>
      <c r="P300" s="253"/>
      <c r="Q300" s="247"/>
      <c r="R300" s="253"/>
    </row>
    <row r="301" spans="1:34" x14ac:dyDescent="0.3">
      <c r="A301" s="253"/>
      <c r="B301" s="254"/>
      <c r="C301" s="251"/>
      <c r="D301" s="251"/>
      <c r="E301" s="251"/>
      <c r="F301" s="251"/>
      <c r="G301" s="251"/>
      <c r="H301" s="251"/>
      <c r="I301" s="253"/>
      <c r="J301" s="253"/>
      <c r="K301" s="255"/>
      <c r="L301" s="253"/>
      <c r="M301" s="255"/>
      <c r="N301" s="253"/>
      <c r="O301" s="256"/>
      <c r="P301" s="253"/>
      <c r="Q301" s="247"/>
      <c r="R301" s="253"/>
    </row>
    <row r="302" spans="1:34" x14ac:dyDescent="0.3">
      <c r="A302" s="253"/>
      <c r="B302" s="250"/>
      <c r="C302" s="251"/>
      <c r="D302" s="251"/>
      <c r="E302" s="251"/>
      <c r="F302" s="251"/>
      <c r="G302" s="251"/>
      <c r="H302" s="251"/>
      <c r="I302" s="253"/>
      <c r="J302" s="253"/>
      <c r="K302" s="255"/>
      <c r="L302" s="253"/>
      <c r="M302" s="247"/>
      <c r="N302" s="253"/>
      <c r="O302" s="256"/>
      <c r="P302" s="253"/>
      <c r="Q302" s="247"/>
      <c r="R302" s="253"/>
    </row>
    <row r="303" spans="1:34" x14ac:dyDescent="0.3">
      <c r="A303" s="253"/>
      <c r="B303" s="250"/>
      <c r="C303" s="253"/>
      <c r="D303" s="253"/>
      <c r="E303" s="253"/>
      <c r="F303" s="253"/>
      <c r="G303" s="253"/>
      <c r="H303" s="253"/>
      <c r="I303" s="253"/>
      <c r="J303" s="253"/>
      <c r="K303" s="251"/>
      <c r="L303" s="253"/>
      <c r="M303" s="253"/>
      <c r="N303" s="251"/>
      <c r="O303" s="256"/>
      <c r="P303" s="253"/>
      <c r="Q303" s="253"/>
      <c r="R303" s="253"/>
      <c r="T303" s="247"/>
      <c r="U303" s="297"/>
      <c r="V303" s="247"/>
      <c r="W303" s="247"/>
      <c r="X303" s="247"/>
      <c r="Y303" s="247"/>
      <c r="Z303" s="247"/>
      <c r="AA303" s="247"/>
      <c r="AB303" s="257"/>
      <c r="AC303" s="257"/>
      <c r="AD303" s="247"/>
      <c r="AE303" s="247"/>
      <c r="AF303" s="247"/>
      <c r="AG303" s="247"/>
      <c r="AH303" s="258"/>
    </row>
    <row r="304" spans="1:34" x14ac:dyDescent="0.3">
      <c r="A304" s="253"/>
      <c r="B304" s="250"/>
      <c r="C304" s="253"/>
      <c r="D304" s="253"/>
      <c r="E304" s="253"/>
      <c r="F304" s="253"/>
      <c r="G304" s="253"/>
      <c r="H304" s="253"/>
      <c r="I304" s="253"/>
      <c r="J304" s="253"/>
      <c r="K304" s="253"/>
      <c r="L304" s="253"/>
      <c r="M304" s="251"/>
      <c r="N304" s="253"/>
      <c r="O304" s="256"/>
      <c r="P304" s="253"/>
      <c r="Q304" s="251"/>
      <c r="R304" s="253"/>
      <c r="T304" s="247"/>
      <c r="U304" s="297"/>
      <c r="V304" s="247"/>
      <c r="W304" s="247"/>
      <c r="X304" s="247"/>
      <c r="Y304" s="247"/>
      <c r="Z304" s="247"/>
      <c r="AA304" s="247"/>
      <c r="AB304" s="257"/>
      <c r="AC304" s="257"/>
      <c r="AD304" s="247"/>
      <c r="AE304" s="247"/>
      <c r="AF304" s="247"/>
      <c r="AG304" s="247"/>
      <c r="AH304" s="258"/>
    </row>
    <row r="305" spans="1:34" x14ac:dyDescent="0.3">
      <c r="A305" s="253"/>
      <c r="B305" s="250"/>
      <c r="C305" s="253"/>
      <c r="D305" s="253"/>
      <c r="E305" s="253"/>
      <c r="F305" s="253"/>
      <c r="G305" s="253"/>
      <c r="H305" s="253"/>
      <c r="I305" s="253"/>
      <c r="J305" s="253"/>
      <c r="K305" s="251"/>
      <c r="L305" s="253"/>
      <c r="M305" s="253"/>
      <c r="N305" s="253"/>
      <c r="O305" s="256"/>
      <c r="P305" s="253"/>
      <c r="Q305" s="253"/>
      <c r="R305" s="253"/>
      <c r="T305" s="247"/>
      <c r="U305" s="297"/>
      <c r="V305" s="247"/>
      <c r="W305" s="247"/>
      <c r="X305" s="247"/>
      <c r="Y305" s="247"/>
      <c r="Z305" s="247"/>
      <c r="AA305" s="247"/>
      <c r="AB305" s="257"/>
      <c r="AC305" s="257"/>
      <c r="AD305" s="247"/>
      <c r="AE305" s="247"/>
      <c r="AF305" s="247"/>
      <c r="AG305" s="247"/>
      <c r="AH305" s="258"/>
    </row>
    <row r="306" spans="1:34" x14ac:dyDescent="0.3">
      <c r="A306" s="253"/>
      <c r="B306" s="250"/>
      <c r="C306" s="253"/>
      <c r="D306" s="253"/>
      <c r="E306" s="253"/>
      <c r="F306" s="253"/>
      <c r="G306" s="253"/>
      <c r="H306" s="253"/>
      <c r="I306" s="253"/>
      <c r="J306" s="253"/>
      <c r="K306" s="253"/>
      <c r="L306" s="253"/>
      <c r="M306" s="253"/>
      <c r="N306" s="253"/>
      <c r="O306" s="256"/>
      <c r="P306" s="253"/>
      <c r="Q306" s="253"/>
      <c r="R306" s="253"/>
      <c r="T306" s="247"/>
      <c r="U306" s="297"/>
      <c r="V306" s="247"/>
      <c r="W306" s="247"/>
      <c r="X306" s="247"/>
      <c r="Y306" s="247"/>
      <c r="Z306" s="247"/>
      <c r="AA306" s="247"/>
      <c r="AB306" s="257"/>
      <c r="AC306" s="257"/>
      <c r="AD306" s="247"/>
      <c r="AE306" s="247"/>
      <c r="AF306" s="247"/>
      <c r="AG306" s="247"/>
      <c r="AH306" s="258"/>
    </row>
    <row r="307" spans="1:34" ht="19.5" thickBot="1" x14ac:dyDescent="0.35">
      <c r="A307" s="253"/>
      <c r="B307" s="250"/>
      <c r="C307" s="253"/>
      <c r="D307" s="253"/>
      <c r="E307" s="253"/>
      <c r="F307" s="253"/>
      <c r="G307" s="253"/>
      <c r="H307" s="253"/>
      <c r="I307" s="253"/>
      <c r="J307" s="253"/>
      <c r="K307" s="253"/>
      <c r="L307" s="253"/>
      <c r="M307" s="253"/>
      <c r="N307" s="253"/>
      <c r="O307" s="256"/>
      <c r="P307" s="253"/>
      <c r="Q307" s="253"/>
      <c r="R307" s="253"/>
      <c r="T307" s="247"/>
      <c r="U307" s="298"/>
      <c r="V307" s="259"/>
      <c r="W307" s="259"/>
      <c r="X307" s="259"/>
      <c r="Y307" s="259"/>
      <c r="Z307" s="259"/>
      <c r="AA307" s="259"/>
      <c r="AB307" s="259"/>
      <c r="AC307" s="260"/>
      <c r="AD307" s="260"/>
      <c r="AE307" s="260"/>
      <c r="AF307" s="260"/>
      <c r="AG307" s="260"/>
      <c r="AH307" s="260"/>
    </row>
    <row r="308" spans="1:34" x14ac:dyDescent="0.3">
      <c r="A308" s="253"/>
      <c r="B308" s="250"/>
      <c r="C308" s="253"/>
      <c r="D308" s="253"/>
      <c r="E308" s="253"/>
      <c r="F308" s="253"/>
      <c r="G308" s="253"/>
      <c r="H308" s="253"/>
      <c r="I308" s="253"/>
      <c r="J308" s="247"/>
      <c r="K308" s="253"/>
      <c r="L308" s="253"/>
      <c r="M308" s="253"/>
      <c r="N308" s="253"/>
      <c r="O308" s="256"/>
      <c r="P308" s="253"/>
      <c r="Q308" s="253"/>
      <c r="R308" s="253"/>
    </row>
    <row r="309" spans="1:34" x14ac:dyDescent="0.3">
      <c r="A309" s="253"/>
      <c r="B309" s="250"/>
      <c r="C309" s="253"/>
      <c r="D309" s="253"/>
      <c r="E309" s="253"/>
      <c r="F309" s="253"/>
      <c r="G309" s="253"/>
      <c r="H309" s="253"/>
      <c r="I309" s="253"/>
      <c r="J309" s="247"/>
      <c r="K309" s="253"/>
      <c r="L309" s="253"/>
      <c r="M309" s="253"/>
      <c r="N309" s="253"/>
      <c r="O309" s="256"/>
      <c r="P309" s="253"/>
      <c r="Q309" s="253"/>
      <c r="R309" s="253"/>
    </row>
    <row r="310" spans="1:34" x14ac:dyDescent="0.3">
      <c r="A310" s="253"/>
      <c r="B310" s="250"/>
      <c r="C310" s="253"/>
      <c r="D310" s="253"/>
      <c r="E310" s="253"/>
      <c r="F310" s="253"/>
      <c r="G310" s="253"/>
      <c r="H310" s="253"/>
      <c r="I310" s="253"/>
      <c r="J310" s="247"/>
      <c r="K310" s="253"/>
      <c r="L310" s="253"/>
      <c r="M310" s="253"/>
      <c r="N310" s="253"/>
      <c r="O310" s="256"/>
      <c r="P310" s="253"/>
      <c r="Q310" s="253"/>
      <c r="R310" s="253"/>
    </row>
    <row r="311" spans="1:34" x14ac:dyDescent="0.3">
      <c r="A311" s="253"/>
      <c r="B311" s="250"/>
      <c r="C311" s="253"/>
      <c r="D311" s="253"/>
      <c r="E311" s="253"/>
      <c r="F311" s="253"/>
      <c r="G311" s="253"/>
      <c r="H311" s="253"/>
      <c r="I311" s="253"/>
      <c r="J311" s="247"/>
      <c r="K311" s="253"/>
      <c r="L311" s="253"/>
      <c r="M311" s="253"/>
      <c r="N311" s="253"/>
      <c r="O311" s="256"/>
      <c r="P311" s="253"/>
      <c r="Q311" s="253"/>
      <c r="R311" s="253"/>
    </row>
    <row r="312" spans="1:34" x14ac:dyDescent="0.3">
      <c r="A312" s="253"/>
      <c r="B312" s="250"/>
      <c r="C312" s="253"/>
      <c r="D312" s="253"/>
      <c r="E312" s="253"/>
      <c r="F312" s="253"/>
      <c r="G312" s="253"/>
      <c r="H312" s="253"/>
      <c r="I312" s="253"/>
      <c r="J312" s="247"/>
      <c r="K312" s="253"/>
      <c r="L312" s="253"/>
      <c r="M312" s="253"/>
      <c r="N312" s="253"/>
      <c r="O312" s="256"/>
      <c r="P312" s="253"/>
      <c r="Q312" s="253"/>
      <c r="R312" s="253"/>
    </row>
    <row r="313" spans="1:34" x14ac:dyDescent="0.3">
      <c r="A313" s="253"/>
      <c r="B313" s="250"/>
      <c r="C313" s="253"/>
      <c r="D313" s="253"/>
      <c r="E313" s="253"/>
      <c r="F313" s="253"/>
      <c r="G313" s="253"/>
      <c r="H313" s="253"/>
      <c r="I313" s="253"/>
      <c r="J313" s="247"/>
      <c r="K313" s="253"/>
      <c r="L313" s="253"/>
      <c r="M313" s="253"/>
      <c r="N313" s="253"/>
      <c r="O313" s="256"/>
      <c r="P313" s="253"/>
      <c r="Q313" s="253"/>
      <c r="R313" s="253"/>
    </row>
    <row r="314" spans="1:34" x14ac:dyDescent="0.3">
      <c r="A314" s="253"/>
      <c r="B314" s="250"/>
      <c r="C314" s="253"/>
      <c r="D314" s="253"/>
      <c r="E314" s="253"/>
      <c r="F314" s="253"/>
      <c r="G314" s="253"/>
      <c r="H314" s="253"/>
      <c r="I314" s="253"/>
      <c r="J314" s="247"/>
      <c r="K314" s="253"/>
      <c r="L314" s="253"/>
      <c r="M314" s="253"/>
      <c r="N314" s="253"/>
      <c r="O314" s="256"/>
      <c r="P314" s="253"/>
      <c r="Q314" s="253"/>
      <c r="R314" s="253"/>
    </row>
    <row r="315" spans="1:34" s="21" customFormat="1" x14ac:dyDescent="0.3">
      <c r="A315" s="38"/>
      <c r="B315" s="261"/>
      <c r="C315" s="261"/>
      <c r="D315" s="261"/>
      <c r="E315" s="261"/>
      <c r="F315" s="261"/>
      <c r="G315" s="261"/>
      <c r="H315" s="261"/>
      <c r="I315" s="261"/>
      <c r="J315" s="261"/>
      <c r="K315" s="261"/>
      <c r="L315" s="261"/>
      <c r="M315" s="261"/>
      <c r="N315" s="261"/>
      <c r="O315" s="261"/>
      <c r="P315" s="261"/>
      <c r="Q315" s="261"/>
      <c r="R315" s="261"/>
      <c r="S315" s="19"/>
      <c r="T315" s="19"/>
    </row>
    <row r="316" spans="1:34" x14ac:dyDescent="0.3">
      <c r="A316" s="253"/>
      <c r="B316" s="250"/>
      <c r="C316" s="253"/>
      <c r="D316" s="253"/>
      <c r="E316" s="253"/>
      <c r="F316" s="253"/>
      <c r="G316" s="253"/>
      <c r="H316" s="253"/>
      <c r="I316" s="253"/>
      <c r="J316" s="247"/>
      <c r="K316" s="253"/>
      <c r="L316" s="253"/>
      <c r="M316" s="253"/>
      <c r="N316" s="253"/>
      <c r="O316" s="256"/>
      <c r="P316" s="253"/>
      <c r="Q316" s="253"/>
      <c r="R316" s="253"/>
    </row>
    <row r="317" spans="1:34" x14ac:dyDescent="0.3">
      <c r="A317" s="253"/>
      <c r="B317" s="250"/>
      <c r="C317" s="253"/>
      <c r="D317" s="253"/>
      <c r="E317" s="253"/>
      <c r="F317" s="253"/>
      <c r="G317" s="253"/>
      <c r="H317" s="253"/>
      <c r="I317" s="253"/>
      <c r="J317" s="247"/>
      <c r="K317" s="253"/>
      <c r="L317" s="253"/>
      <c r="M317" s="253"/>
      <c r="N317" s="253"/>
      <c r="O317" s="256"/>
      <c r="P317" s="253"/>
      <c r="Q317" s="253"/>
      <c r="R317" s="253"/>
    </row>
    <row r="318" spans="1:34" x14ac:dyDescent="0.3">
      <c r="A318" s="253"/>
      <c r="B318" s="250"/>
      <c r="C318" s="253"/>
      <c r="D318" s="253"/>
      <c r="E318" s="253"/>
      <c r="F318" s="253"/>
      <c r="G318" s="253"/>
      <c r="H318" s="253"/>
      <c r="I318" s="253"/>
      <c r="J318" s="247"/>
      <c r="K318" s="253"/>
      <c r="L318" s="253"/>
      <c r="M318" s="253"/>
      <c r="N318" s="253"/>
      <c r="O318" s="256"/>
      <c r="P318" s="253"/>
      <c r="Q318" s="253"/>
      <c r="R318" s="253"/>
    </row>
    <row r="319" spans="1:34" s="21" customFormat="1" x14ac:dyDescent="0.3">
      <c r="A319" s="253"/>
      <c r="B319" s="262"/>
      <c r="C319" s="263"/>
      <c r="D319" s="263"/>
      <c r="E319" s="263"/>
      <c r="F319" s="263"/>
      <c r="G319" s="263"/>
      <c r="H319" s="263"/>
      <c r="I319" s="263"/>
      <c r="J319" s="263"/>
      <c r="K319" s="263"/>
      <c r="L319" s="263"/>
      <c r="M319" s="263"/>
      <c r="N319" s="263"/>
      <c r="O319" s="263"/>
      <c r="P319" s="263"/>
      <c r="Q319" s="263"/>
      <c r="R319" s="263"/>
      <c r="S319" s="19"/>
      <c r="T319" s="19"/>
    </row>
    <row r="320" spans="1:34" s="21" customFormat="1" x14ac:dyDescent="0.3">
      <c r="A320" s="253"/>
      <c r="B320" s="264"/>
      <c r="C320" s="263"/>
      <c r="D320" s="263"/>
      <c r="E320" s="263"/>
      <c r="F320" s="263"/>
      <c r="G320" s="263"/>
      <c r="H320" s="263"/>
      <c r="I320" s="263"/>
      <c r="J320" s="263"/>
      <c r="K320" s="263"/>
      <c r="L320" s="263"/>
      <c r="M320" s="263"/>
      <c r="N320" s="263"/>
      <c r="O320" s="263"/>
      <c r="P320" s="263"/>
      <c r="Q320" s="263"/>
      <c r="R320" s="263"/>
      <c r="S320" s="19"/>
      <c r="T320" s="19"/>
    </row>
    <row r="321" spans="1:20" s="21" customFormat="1" x14ac:dyDescent="0.3">
      <c r="A321" s="253"/>
      <c r="B321" s="262"/>
      <c r="C321" s="263"/>
      <c r="D321" s="263"/>
      <c r="E321" s="263"/>
      <c r="F321" s="263"/>
      <c r="G321" s="263"/>
      <c r="H321" s="263"/>
      <c r="I321" s="263"/>
      <c r="J321" s="263"/>
      <c r="K321" s="263"/>
      <c r="L321" s="263"/>
      <c r="M321" s="263"/>
      <c r="N321" s="263"/>
      <c r="O321" s="263"/>
      <c r="P321" s="263"/>
      <c r="Q321" s="263"/>
      <c r="R321" s="263"/>
      <c r="S321" s="19"/>
      <c r="T321" s="19"/>
    </row>
    <row r="322" spans="1:20" s="21" customFormat="1" x14ac:dyDescent="0.3">
      <c r="A322" s="253"/>
      <c r="B322" s="265"/>
      <c r="C322" s="263"/>
      <c r="D322" s="263"/>
      <c r="E322" s="263"/>
      <c r="F322" s="263"/>
      <c r="G322" s="263"/>
      <c r="H322" s="263"/>
      <c r="I322" s="263"/>
      <c r="J322" s="263"/>
      <c r="K322" s="263"/>
      <c r="L322" s="263"/>
      <c r="M322" s="263"/>
      <c r="N322" s="263"/>
      <c r="O322" s="263"/>
      <c r="P322" s="263"/>
      <c r="Q322" s="263"/>
      <c r="R322" s="263"/>
      <c r="S322" s="19"/>
      <c r="T322" s="19"/>
    </row>
    <row r="323" spans="1:20" s="21" customFormat="1" x14ac:dyDescent="0.3">
      <c r="A323" s="253"/>
      <c r="B323" s="264"/>
      <c r="C323" s="263"/>
      <c r="D323" s="266"/>
      <c r="E323" s="263"/>
      <c r="F323" s="263"/>
      <c r="G323" s="263"/>
      <c r="H323" s="266"/>
      <c r="I323" s="263"/>
      <c r="J323" s="263"/>
      <c r="K323" s="267"/>
      <c r="L323" s="263"/>
      <c r="M323" s="263"/>
      <c r="N323" s="263"/>
      <c r="O323" s="263"/>
      <c r="P323" s="263"/>
      <c r="Q323" s="263"/>
      <c r="R323" s="263"/>
      <c r="S323" s="19"/>
      <c r="T323" s="19"/>
    </row>
    <row r="324" spans="1:20" s="21" customFormat="1" x14ac:dyDescent="0.3">
      <c r="A324" s="253"/>
      <c r="B324" s="265"/>
      <c r="C324" s="263"/>
      <c r="D324" s="263"/>
      <c r="E324" s="263"/>
      <c r="F324" s="263"/>
      <c r="G324" s="263"/>
      <c r="H324" s="266"/>
      <c r="I324" s="263"/>
      <c r="J324" s="263"/>
      <c r="K324" s="267"/>
      <c r="L324" s="263"/>
      <c r="M324" s="263"/>
      <c r="N324" s="263"/>
      <c r="O324" s="263"/>
      <c r="P324" s="263"/>
      <c r="Q324" s="263"/>
      <c r="R324" s="263"/>
      <c r="S324" s="19"/>
      <c r="T324" s="19"/>
    </row>
    <row r="325" spans="1:20" s="21" customFormat="1" x14ac:dyDescent="0.3">
      <c r="A325" s="253"/>
      <c r="B325" s="264"/>
      <c r="C325" s="268"/>
      <c r="D325" s="266"/>
      <c r="E325" s="263"/>
      <c r="F325" s="266"/>
      <c r="G325" s="266"/>
      <c r="H325" s="266"/>
      <c r="I325" s="263"/>
      <c r="J325" s="263"/>
      <c r="K325" s="267"/>
      <c r="L325" s="263"/>
      <c r="M325" s="263"/>
      <c r="N325" s="263"/>
      <c r="O325" s="263"/>
      <c r="P325" s="263"/>
      <c r="Q325" s="263"/>
      <c r="R325" s="263"/>
      <c r="S325" s="19"/>
      <c r="T325" s="19"/>
    </row>
    <row r="326" spans="1:20" s="21" customFormat="1" x14ac:dyDescent="0.3">
      <c r="A326" s="253"/>
      <c r="B326" s="265"/>
      <c r="C326" s="263"/>
      <c r="D326" s="266"/>
      <c r="E326" s="269"/>
      <c r="F326" s="269"/>
      <c r="G326" s="269"/>
      <c r="H326" s="266"/>
      <c r="I326" s="269"/>
      <c r="J326" s="269"/>
      <c r="K326" s="267"/>
      <c r="L326" s="269"/>
      <c r="M326" s="269"/>
      <c r="N326" s="263"/>
      <c r="O326" s="269"/>
      <c r="P326" s="269"/>
      <c r="Q326" s="269"/>
      <c r="R326" s="263"/>
      <c r="S326" s="19"/>
      <c r="T326" s="19"/>
    </row>
    <row r="327" spans="1:20" s="21" customFormat="1" x14ac:dyDescent="0.3">
      <c r="A327" s="270"/>
      <c r="B327" s="116"/>
      <c r="C327" s="271"/>
      <c r="D327" s="272"/>
      <c r="E327" s="272"/>
      <c r="F327" s="272"/>
      <c r="G327" s="272"/>
      <c r="H327" s="273"/>
      <c r="I327" s="272"/>
      <c r="J327" s="272"/>
      <c r="K327" s="274"/>
      <c r="L327" s="272"/>
      <c r="M327" s="275"/>
      <c r="N327" s="272"/>
      <c r="O327" s="272"/>
      <c r="P327" s="275"/>
      <c r="Q327" s="275"/>
      <c r="R327" s="272"/>
      <c r="S327" s="19"/>
      <c r="T327" s="19"/>
    </row>
    <row r="328" spans="1:20" s="21" customFormat="1" x14ac:dyDescent="0.3">
      <c r="A328" s="270"/>
      <c r="B328" s="116"/>
      <c r="C328" s="271"/>
      <c r="D328" s="272"/>
      <c r="E328" s="272"/>
      <c r="F328" s="272"/>
      <c r="G328" s="272"/>
      <c r="H328" s="273"/>
      <c r="I328" s="272"/>
      <c r="J328" s="272"/>
      <c r="K328" s="274"/>
      <c r="L328" s="272"/>
      <c r="M328" s="275"/>
      <c r="N328" s="272"/>
      <c r="O328" s="272"/>
      <c r="P328" s="275"/>
      <c r="Q328" s="275"/>
      <c r="R328" s="272"/>
      <c r="S328" s="19"/>
      <c r="T328" s="19"/>
    </row>
    <row r="329" spans="1:20" s="21" customFormat="1" x14ac:dyDescent="0.3">
      <c r="A329" s="270"/>
      <c r="B329" s="116"/>
      <c r="C329" s="271"/>
      <c r="D329" s="272"/>
      <c r="E329" s="272"/>
      <c r="F329" s="272"/>
      <c r="G329" s="272"/>
      <c r="H329" s="273"/>
      <c r="I329" s="272"/>
      <c r="J329" s="272"/>
      <c r="K329" s="274"/>
      <c r="L329" s="272"/>
      <c r="M329" s="275"/>
      <c r="N329" s="272"/>
      <c r="O329" s="272"/>
      <c r="P329" s="275"/>
      <c r="Q329" s="275"/>
      <c r="R329" s="272"/>
      <c r="S329" s="19"/>
      <c r="T329" s="19"/>
    </row>
    <row r="330" spans="1:20" x14ac:dyDescent="0.3">
      <c r="A330" s="253"/>
      <c r="B330" s="250"/>
      <c r="C330" s="256"/>
      <c r="D330" s="256"/>
      <c r="E330" s="256"/>
      <c r="F330" s="256"/>
      <c r="G330" s="256"/>
      <c r="H330" s="256"/>
      <c r="I330" s="256"/>
      <c r="J330" s="256"/>
      <c r="K330" s="256"/>
      <c r="L330" s="256"/>
      <c r="M330" s="256"/>
      <c r="N330" s="256"/>
      <c r="O330" s="256"/>
      <c r="P330" s="256"/>
      <c r="Q330" s="256"/>
      <c r="R330" s="256"/>
    </row>
    <row r="344" spans="2:18" x14ac:dyDescent="0.3">
      <c r="C344" s="277"/>
      <c r="D344" s="277"/>
      <c r="E344" s="277"/>
      <c r="F344" s="277"/>
      <c r="G344" s="277"/>
      <c r="H344" s="277"/>
      <c r="I344" s="277"/>
      <c r="J344" s="277"/>
      <c r="K344" s="277"/>
      <c r="L344" s="277"/>
      <c r="M344" s="277"/>
      <c r="N344" s="277"/>
      <c r="O344" s="277"/>
      <c r="P344" s="277"/>
      <c r="Q344" s="277"/>
      <c r="R344" s="277"/>
    </row>
    <row r="345" spans="2:18" x14ac:dyDescent="0.3">
      <c r="B345" s="293"/>
      <c r="C345" s="277"/>
      <c r="D345" s="277"/>
      <c r="E345" s="277"/>
      <c r="F345" s="277"/>
      <c r="G345" s="277"/>
      <c r="H345" s="277"/>
      <c r="I345" s="277"/>
      <c r="J345" s="277"/>
      <c r="K345" s="277"/>
      <c r="L345" s="277"/>
      <c r="M345" s="277"/>
      <c r="N345" s="277"/>
      <c r="O345" s="277"/>
      <c r="P345" s="277"/>
      <c r="Q345" s="277"/>
      <c r="R345" s="277"/>
    </row>
    <row r="346" spans="2:18" x14ac:dyDescent="0.3">
      <c r="B346" s="293"/>
      <c r="C346" s="277"/>
      <c r="D346" s="277"/>
      <c r="E346" s="277"/>
      <c r="F346" s="277"/>
      <c r="G346" s="277"/>
      <c r="H346" s="277"/>
      <c r="I346" s="277"/>
      <c r="J346" s="277"/>
      <c r="K346" s="277"/>
      <c r="L346" s="277"/>
      <c r="M346" s="277"/>
      <c r="N346" s="277"/>
      <c r="O346" s="277"/>
      <c r="P346" s="277"/>
      <c r="Q346" s="277"/>
      <c r="R346" s="277"/>
    </row>
    <row r="347" spans="2:18" x14ac:dyDescent="0.3">
      <c r="B347" s="294"/>
      <c r="C347" s="277"/>
      <c r="D347" s="277"/>
      <c r="E347" s="277"/>
      <c r="F347" s="277"/>
      <c r="G347" s="277"/>
      <c r="H347" s="277"/>
      <c r="I347" s="277"/>
      <c r="J347" s="277"/>
      <c r="K347" s="277"/>
      <c r="L347" s="277"/>
      <c r="M347" s="277"/>
      <c r="N347" s="277"/>
      <c r="O347" s="277"/>
      <c r="P347" s="277"/>
      <c r="Q347" s="277"/>
      <c r="R347" s="277"/>
    </row>
    <row r="348" spans="2:18" x14ac:dyDescent="0.3">
      <c r="B348" s="293"/>
      <c r="C348" s="277"/>
      <c r="D348" s="277"/>
      <c r="E348" s="277"/>
      <c r="F348" s="277"/>
      <c r="G348" s="277"/>
      <c r="H348" s="277"/>
      <c r="I348" s="277"/>
      <c r="J348" s="277"/>
      <c r="K348" s="277"/>
      <c r="L348" s="277"/>
      <c r="M348" s="277"/>
      <c r="N348" s="277"/>
      <c r="O348" s="277"/>
      <c r="P348" s="277"/>
      <c r="Q348" s="277"/>
      <c r="R348" s="277"/>
    </row>
    <row r="349" spans="2:18" x14ac:dyDescent="0.3">
      <c r="C349" s="277"/>
      <c r="D349" s="277"/>
      <c r="E349" s="277"/>
      <c r="F349" s="277"/>
      <c r="G349" s="277"/>
      <c r="H349" s="277"/>
      <c r="I349" s="277"/>
      <c r="J349" s="277"/>
      <c r="K349" s="277"/>
      <c r="L349" s="277"/>
      <c r="M349" s="277"/>
      <c r="N349" s="277"/>
      <c r="O349" s="277"/>
      <c r="P349" s="277"/>
      <c r="Q349" s="277"/>
      <c r="R349" s="277"/>
    </row>
  </sheetData>
  <autoFilter ref="A5:AH272">
    <filterColumn colId="8" showButton="0"/>
  </autoFilter>
  <mergeCells count="6">
    <mergeCell ref="A4:A5"/>
    <mergeCell ref="B4:B5"/>
    <mergeCell ref="C4:H4"/>
    <mergeCell ref="I4:N4"/>
    <mergeCell ref="O4:R4"/>
    <mergeCell ref="I5:J5"/>
  </mergeCells>
  <pageMargins left="0.74803149606299213" right="0.74803149606299213" top="0.98425196850393704" bottom="0.98425196850393704" header="0.51181102362204722" footer="0.51181102362204722"/>
  <pageSetup scale="41" fitToWidth="0" fitToHeight="0" orientation="landscape" r:id="rId1"/>
  <headerFooter alignWithMargins="0"/>
  <rowBreaks count="4" manualBreakCount="4">
    <brk id="163" max="19" man="1"/>
    <brk id="190" max="19" man="1"/>
    <brk id="230" max="19" man="1"/>
    <brk id="2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5"/>
  <sheetViews>
    <sheetView view="pageBreakPreview" zoomScale="50" zoomScaleNormal="115" zoomScaleSheetLayoutView="50" zoomScalePageLayoutView="60" workbookViewId="0">
      <pane xSplit="2" ySplit="5" topLeftCell="C6" activePane="bottomRight" state="frozen"/>
      <selection sqref="A1:IV65536"/>
      <selection pane="topRight" sqref="A1:IV65536"/>
      <selection pane="bottomLeft" sqref="A1:IV65536"/>
      <selection pane="bottomRight" activeCell="X11" sqref="X11"/>
    </sheetView>
  </sheetViews>
  <sheetFormatPr defaultColWidth="9.28515625" defaultRowHeight="15.75" x14ac:dyDescent="0.25"/>
  <cols>
    <col min="1" max="1" width="8.5703125" style="1" customWidth="1"/>
    <col min="2" max="2" width="49.42578125" style="2" customWidth="1"/>
    <col min="3" max="3" width="15" style="1" customWidth="1"/>
    <col min="4" max="4" width="12.7109375" style="1" customWidth="1"/>
    <col min="5" max="5" width="12.42578125" style="1" customWidth="1"/>
    <col min="6" max="7" width="12.7109375" style="1" customWidth="1"/>
    <col min="8" max="8" width="14.42578125" style="1" customWidth="1"/>
    <col min="9" max="9" width="13" style="1" customWidth="1"/>
    <col min="10" max="10" width="13.140625" style="3" customWidth="1"/>
    <col min="11" max="11" width="10.7109375" style="1" customWidth="1"/>
    <col min="12" max="12" width="11.140625" style="1" customWidth="1"/>
    <col min="13" max="13" width="12.5703125" style="1" customWidth="1"/>
    <col min="14" max="14" width="12.42578125" style="1" customWidth="1"/>
    <col min="15" max="15" width="11.140625" style="4" customWidth="1"/>
    <col min="16" max="16" width="12.28515625" style="1" customWidth="1"/>
    <col min="17" max="17" width="11.140625" style="1" customWidth="1"/>
    <col min="18" max="18" width="15.140625" style="1" customWidth="1"/>
    <col min="19" max="19" width="15.28515625" style="1" hidden="1" customWidth="1"/>
    <col min="20" max="20" width="14.7109375" style="3" hidden="1" customWidth="1"/>
    <col min="21" max="21" width="14.42578125" style="1" customWidth="1"/>
    <col min="22" max="27" width="12.28515625" style="1" customWidth="1"/>
    <col min="28" max="28" width="11.28515625" style="1" customWidth="1"/>
    <col min="29" max="30" width="12.7109375" style="1" customWidth="1"/>
    <col min="31" max="31" width="11.28515625" style="1" customWidth="1"/>
    <col min="32" max="34" width="11.42578125" style="1" customWidth="1"/>
    <col min="35" max="35" width="11.7109375" style="1" customWidth="1"/>
    <col min="36" max="36" width="12" style="1" customWidth="1"/>
    <col min="37" max="16384" width="9.28515625" style="1"/>
  </cols>
  <sheetData>
    <row r="1" spans="1:35" x14ac:dyDescent="0.25">
      <c r="A1" s="313" t="s">
        <v>318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</row>
    <row r="2" spans="1:35" x14ac:dyDescent="0.25">
      <c r="A2" s="7"/>
      <c r="B2" s="8"/>
      <c r="C2" s="7"/>
      <c r="D2" s="7"/>
      <c r="E2" s="7"/>
      <c r="F2" s="7"/>
      <c r="G2" s="7"/>
      <c r="H2" s="9"/>
      <c r="I2" s="9"/>
      <c r="K2" s="9"/>
      <c r="Q2" s="5" t="s">
        <v>2</v>
      </c>
      <c r="R2" s="6" t="s">
        <v>3</v>
      </c>
    </row>
    <row r="3" spans="1:35" s="18" customFormat="1" x14ac:dyDescent="0.25">
      <c r="A3" s="10"/>
      <c r="B3" s="11"/>
      <c r="C3" s="12"/>
      <c r="D3" s="13"/>
      <c r="E3" s="14"/>
      <c r="F3" s="15"/>
      <c r="G3" s="15"/>
      <c r="H3" s="13"/>
      <c r="I3" s="13"/>
      <c r="J3" s="16"/>
      <c r="K3" s="17"/>
      <c r="L3" s="14"/>
      <c r="M3" s="13"/>
      <c r="N3" s="13"/>
      <c r="O3" s="4"/>
      <c r="P3" s="13"/>
      <c r="Q3" s="15" t="s">
        <v>5</v>
      </c>
      <c r="R3" s="13"/>
      <c r="T3" s="3"/>
    </row>
    <row r="4" spans="1:35" s="18" customFormat="1" x14ac:dyDescent="0.25">
      <c r="A4" s="314" t="s">
        <v>6</v>
      </c>
      <c r="B4" s="314" t="s">
        <v>7</v>
      </c>
      <c r="C4" s="314" t="s">
        <v>8</v>
      </c>
      <c r="D4" s="314"/>
      <c r="E4" s="314"/>
      <c r="F4" s="314"/>
      <c r="G4" s="314"/>
      <c r="H4" s="314"/>
      <c r="I4" s="315" t="s">
        <v>9</v>
      </c>
      <c r="J4" s="316"/>
      <c r="K4" s="315"/>
      <c r="L4" s="315"/>
      <c r="M4" s="315"/>
      <c r="N4" s="315"/>
      <c r="O4" s="315" t="s">
        <v>10</v>
      </c>
      <c r="P4" s="315"/>
      <c r="Q4" s="315"/>
      <c r="R4" s="315"/>
      <c r="S4" s="300"/>
      <c r="T4" s="523"/>
      <c r="U4" s="300"/>
    </row>
    <row r="5" spans="1:35" s="18" customFormat="1" ht="63" x14ac:dyDescent="0.25">
      <c r="A5" s="314"/>
      <c r="B5" s="314"/>
      <c r="C5" s="317" t="s">
        <v>11</v>
      </c>
      <c r="D5" s="317" t="s">
        <v>12</v>
      </c>
      <c r="E5" s="317" t="s">
        <v>13</v>
      </c>
      <c r="F5" s="317" t="s">
        <v>14</v>
      </c>
      <c r="G5" s="317" t="s">
        <v>15</v>
      </c>
      <c r="H5" s="317" t="s">
        <v>16</v>
      </c>
      <c r="I5" s="315" t="s">
        <v>17</v>
      </c>
      <c r="J5" s="316"/>
      <c r="K5" s="318"/>
      <c r="L5" s="317" t="s">
        <v>13</v>
      </c>
      <c r="M5" s="317" t="s">
        <v>14</v>
      </c>
      <c r="N5" s="317" t="s">
        <v>18</v>
      </c>
      <c r="O5" s="319" t="s">
        <v>12</v>
      </c>
      <c r="P5" s="317" t="s">
        <v>13</v>
      </c>
      <c r="Q5" s="317" t="s">
        <v>14</v>
      </c>
      <c r="R5" s="317" t="s">
        <v>19</v>
      </c>
      <c r="S5" s="320" t="s">
        <v>20</v>
      </c>
      <c r="T5" s="319" t="s">
        <v>21</v>
      </c>
      <c r="U5" s="317" t="s">
        <v>320</v>
      </c>
    </row>
    <row r="6" spans="1:35" s="18" customFormat="1" ht="47.25" x14ac:dyDescent="0.25">
      <c r="A6" s="321"/>
      <c r="B6" s="322"/>
      <c r="C6" s="323"/>
      <c r="D6" s="324"/>
      <c r="E6" s="324"/>
      <c r="F6" s="324"/>
      <c r="G6" s="324"/>
      <c r="H6" s="324"/>
      <c r="I6" s="317" t="s">
        <v>23</v>
      </c>
      <c r="J6" s="317" t="s">
        <v>24</v>
      </c>
      <c r="K6" s="317" t="s">
        <v>25</v>
      </c>
      <c r="L6" s="324"/>
      <c r="M6" s="324"/>
      <c r="N6" s="324"/>
      <c r="O6" s="325"/>
      <c r="P6" s="324"/>
      <c r="Q6" s="324"/>
      <c r="R6" s="324"/>
      <c r="S6" s="300"/>
      <c r="T6" s="523"/>
      <c r="U6" s="300"/>
    </row>
    <row r="7" spans="1:35" s="331" customFormat="1" x14ac:dyDescent="0.2">
      <c r="A7" s="615">
        <v>1</v>
      </c>
      <c r="B7" s="616">
        <v>2</v>
      </c>
      <c r="C7" s="615">
        <v>3</v>
      </c>
      <c r="D7" s="615">
        <v>4</v>
      </c>
      <c r="E7" s="615">
        <v>5</v>
      </c>
      <c r="F7" s="615">
        <v>6</v>
      </c>
      <c r="G7" s="615"/>
      <c r="H7" s="615">
        <v>7</v>
      </c>
      <c r="I7" s="615">
        <v>8</v>
      </c>
      <c r="J7" s="617">
        <v>9</v>
      </c>
      <c r="K7" s="615">
        <v>10</v>
      </c>
      <c r="L7" s="615">
        <v>11</v>
      </c>
      <c r="M7" s="615">
        <v>12</v>
      </c>
      <c r="N7" s="615">
        <v>13</v>
      </c>
      <c r="O7" s="617">
        <v>14</v>
      </c>
      <c r="P7" s="615">
        <v>15</v>
      </c>
      <c r="Q7" s="615">
        <v>16</v>
      </c>
      <c r="R7" s="615">
        <v>17</v>
      </c>
      <c r="S7" s="618">
        <v>18</v>
      </c>
      <c r="T7" s="330"/>
      <c r="U7" s="618"/>
    </row>
    <row r="8" spans="1:35" s="18" customFormat="1" x14ac:dyDescent="0.25">
      <c r="A8" s="332" t="s">
        <v>314</v>
      </c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3"/>
      <c r="T8" s="3"/>
      <c r="U8" s="300"/>
    </row>
    <row r="9" spans="1:35" s="340" customFormat="1" x14ac:dyDescent="0.25">
      <c r="A9" s="334"/>
      <c r="B9" s="335" t="s">
        <v>27</v>
      </c>
      <c r="C9" s="336"/>
      <c r="D9" s="336"/>
      <c r="E9" s="336"/>
      <c r="F9" s="337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9"/>
      <c r="T9" s="339"/>
      <c r="U9" s="300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</row>
    <row r="10" spans="1:35" s="340" customFormat="1" x14ac:dyDescent="0.25">
      <c r="A10" s="341">
        <v>3</v>
      </c>
      <c r="B10" s="342" t="s">
        <v>31</v>
      </c>
      <c r="C10" s="338">
        <v>0</v>
      </c>
      <c r="D10" s="338">
        <v>0.03</v>
      </c>
      <c r="E10" s="338"/>
      <c r="F10" s="338"/>
      <c r="G10" s="338"/>
      <c r="H10" s="338">
        <v>0.03</v>
      </c>
      <c r="I10" s="338">
        <v>12.15</v>
      </c>
      <c r="J10" s="338">
        <v>17.850000000000001</v>
      </c>
      <c r="K10" s="338">
        <v>30</v>
      </c>
      <c r="L10" s="338"/>
      <c r="M10" s="338"/>
      <c r="N10" s="338">
        <v>30.03</v>
      </c>
      <c r="O10" s="338">
        <v>20</v>
      </c>
      <c r="P10" s="338"/>
      <c r="Q10" s="338"/>
      <c r="R10" s="338">
        <v>50.03</v>
      </c>
      <c r="S10" s="300" t="s">
        <v>32</v>
      </c>
      <c r="T10" s="556" t="s">
        <v>304</v>
      </c>
      <c r="U10" s="300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spans="1:35" s="340" customFormat="1" ht="63" x14ac:dyDescent="0.25">
      <c r="A11" s="341">
        <v>7</v>
      </c>
      <c r="B11" s="343" t="s">
        <v>37</v>
      </c>
      <c r="C11" s="338"/>
      <c r="D11" s="338">
        <v>1.4</v>
      </c>
      <c r="E11" s="338"/>
      <c r="F11" s="338">
        <v>1.4</v>
      </c>
      <c r="G11" s="338"/>
      <c r="H11" s="344">
        <v>0</v>
      </c>
      <c r="I11" s="338">
        <v>0.79</v>
      </c>
      <c r="J11" s="338">
        <v>1.75</v>
      </c>
      <c r="K11" s="338">
        <v>2.54</v>
      </c>
      <c r="L11" s="338"/>
      <c r="M11" s="338">
        <v>2.54</v>
      </c>
      <c r="N11" s="338">
        <v>0</v>
      </c>
      <c r="O11" s="338">
        <v>0.1</v>
      </c>
      <c r="P11" s="338"/>
      <c r="Q11" s="338">
        <v>0.1</v>
      </c>
      <c r="R11" s="338">
        <v>0</v>
      </c>
      <c r="S11" s="300" t="s">
        <v>38</v>
      </c>
      <c r="T11" s="556" t="s">
        <v>304</v>
      </c>
      <c r="U11" s="300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</row>
    <row r="12" spans="1:35" s="340" customFormat="1" ht="63" x14ac:dyDescent="0.25">
      <c r="A12" s="341">
        <v>8</v>
      </c>
      <c r="B12" s="343" t="s">
        <v>39</v>
      </c>
      <c r="C12" s="338">
        <v>5.01</v>
      </c>
      <c r="D12" s="338">
        <v>3.3</v>
      </c>
      <c r="E12" s="338"/>
      <c r="F12" s="338"/>
      <c r="G12" s="338"/>
      <c r="H12" s="344">
        <v>8.3099999999999987</v>
      </c>
      <c r="I12" s="338">
        <v>0.41</v>
      </c>
      <c r="J12" s="338">
        <v>1.59</v>
      </c>
      <c r="K12" s="338">
        <v>2</v>
      </c>
      <c r="L12" s="338"/>
      <c r="M12" s="338">
        <v>10.31</v>
      </c>
      <c r="N12" s="338">
        <v>0</v>
      </c>
      <c r="O12" s="338">
        <v>0.37</v>
      </c>
      <c r="P12" s="338"/>
      <c r="Q12" s="338">
        <v>0.37</v>
      </c>
      <c r="R12" s="338">
        <v>0</v>
      </c>
      <c r="S12" s="300" t="s">
        <v>40</v>
      </c>
      <c r="T12" s="556" t="s">
        <v>304</v>
      </c>
      <c r="U12" s="300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</row>
    <row r="13" spans="1:35" s="340" customFormat="1" ht="47.25" x14ac:dyDescent="0.25">
      <c r="A13" s="341">
        <v>9</v>
      </c>
      <c r="B13" s="343" t="s">
        <v>41</v>
      </c>
      <c r="C13" s="338">
        <v>6.05</v>
      </c>
      <c r="D13" s="338"/>
      <c r="E13" s="338"/>
      <c r="F13" s="338"/>
      <c r="G13" s="338"/>
      <c r="H13" s="344">
        <v>6.05</v>
      </c>
      <c r="I13" s="338"/>
      <c r="J13" s="338"/>
      <c r="K13" s="338">
        <v>0</v>
      </c>
      <c r="L13" s="338"/>
      <c r="M13" s="338">
        <v>6.05</v>
      </c>
      <c r="N13" s="338">
        <v>0</v>
      </c>
      <c r="O13" s="338"/>
      <c r="P13" s="338"/>
      <c r="Q13" s="338"/>
      <c r="R13" s="338">
        <v>0</v>
      </c>
      <c r="S13" s="300" t="s">
        <v>34</v>
      </c>
      <c r="T13" s="556" t="s">
        <v>304</v>
      </c>
      <c r="U13" s="300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</row>
    <row r="14" spans="1:35" s="340" customFormat="1" ht="47.25" x14ac:dyDescent="0.25">
      <c r="A14" s="341">
        <v>10</v>
      </c>
      <c r="B14" s="343" t="s">
        <v>42</v>
      </c>
      <c r="C14" s="338">
        <v>0.16</v>
      </c>
      <c r="D14" s="338"/>
      <c r="E14" s="338"/>
      <c r="F14" s="338"/>
      <c r="G14" s="338"/>
      <c r="H14" s="344">
        <v>0.16</v>
      </c>
      <c r="I14" s="338"/>
      <c r="J14" s="338"/>
      <c r="K14" s="338">
        <v>0</v>
      </c>
      <c r="L14" s="338"/>
      <c r="M14" s="338">
        <v>0.16</v>
      </c>
      <c r="N14" s="338">
        <v>0</v>
      </c>
      <c r="O14" s="338"/>
      <c r="P14" s="338"/>
      <c r="Q14" s="338"/>
      <c r="R14" s="338">
        <v>0</v>
      </c>
      <c r="S14" s="345" t="s">
        <v>43</v>
      </c>
      <c r="T14" s="556" t="s">
        <v>304</v>
      </c>
      <c r="U14" s="300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</row>
    <row r="15" spans="1:35" s="340" customFormat="1" ht="31.5" x14ac:dyDescent="0.25">
      <c r="A15" s="341">
        <v>13</v>
      </c>
      <c r="B15" s="343" t="s">
        <v>47</v>
      </c>
      <c r="C15" s="338">
        <v>0.05</v>
      </c>
      <c r="D15" s="338"/>
      <c r="E15" s="338"/>
      <c r="F15" s="338"/>
      <c r="G15" s="338"/>
      <c r="H15" s="344">
        <v>0.05</v>
      </c>
      <c r="I15" s="338"/>
      <c r="J15" s="338"/>
      <c r="K15" s="338">
        <v>0</v>
      </c>
      <c r="L15" s="338"/>
      <c r="M15" s="338">
        <v>0.05</v>
      </c>
      <c r="N15" s="338">
        <v>0</v>
      </c>
      <c r="O15" s="338"/>
      <c r="P15" s="338"/>
      <c r="Q15" s="338"/>
      <c r="R15" s="338">
        <v>0</v>
      </c>
      <c r="S15" s="300" t="s">
        <v>48</v>
      </c>
      <c r="T15" s="556" t="s">
        <v>304</v>
      </c>
      <c r="U15" s="300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</row>
    <row r="16" spans="1:35" s="340" customFormat="1" ht="47.25" x14ac:dyDescent="0.25">
      <c r="A16" s="341">
        <v>14</v>
      </c>
      <c r="B16" s="343" t="s">
        <v>49</v>
      </c>
      <c r="C16" s="338">
        <v>0.1</v>
      </c>
      <c r="D16" s="338"/>
      <c r="E16" s="338"/>
      <c r="F16" s="338"/>
      <c r="G16" s="338"/>
      <c r="H16" s="344">
        <v>0.1</v>
      </c>
      <c r="I16" s="338"/>
      <c r="J16" s="338"/>
      <c r="K16" s="338">
        <v>0</v>
      </c>
      <c r="L16" s="338"/>
      <c r="M16" s="338">
        <v>0.1</v>
      </c>
      <c r="N16" s="338">
        <v>0</v>
      </c>
      <c r="O16" s="338"/>
      <c r="P16" s="338"/>
      <c r="Q16" s="338"/>
      <c r="R16" s="338">
        <v>0</v>
      </c>
      <c r="S16" s="300" t="s">
        <v>48</v>
      </c>
      <c r="T16" s="556" t="s">
        <v>304</v>
      </c>
      <c r="U16" s="300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</row>
    <row r="17" spans="1:35" s="340" customFormat="1" ht="31.5" x14ac:dyDescent="0.25">
      <c r="A17" s="341">
        <v>15</v>
      </c>
      <c r="B17" s="343" t="s">
        <v>50</v>
      </c>
      <c r="C17" s="338">
        <v>4.78</v>
      </c>
      <c r="D17" s="338">
        <v>0.02</v>
      </c>
      <c r="E17" s="338"/>
      <c r="F17" s="338">
        <v>4.8</v>
      </c>
      <c r="G17" s="338"/>
      <c r="H17" s="344">
        <v>0</v>
      </c>
      <c r="I17" s="338"/>
      <c r="J17" s="338"/>
      <c r="K17" s="338">
        <v>0</v>
      </c>
      <c r="L17" s="338"/>
      <c r="M17" s="338"/>
      <c r="N17" s="338">
        <v>0</v>
      </c>
      <c r="O17" s="338"/>
      <c r="P17" s="338"/>
      <c r="Q17" s="338"/>
      <c r="R17" s="338">
        <v>0</v>
      </c>
      <c r="S17" s="300" t="s">
        <v>48</v>
      </c>
      <c r="T17" s="556" t="s">
        <v>304</v>
      </c>
      <c r="U17" s="300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</row>
    <row r="18" spans="1:35" s="340" customFormat="1" ht="31.5" x14ac:dyDescent="0.25">
      <c r="A18" s="341">
        <v>16</v>
      </c>
      <c r="B18" s="346" t="s">
        <v>51</v>
      </c>
      <c r="C18" s="338"/>
      <c r="D18" s="338"/>
      <c r="E18" s="338"/>
      <c r="F18" s="338"/>
      <c r="G18" s="338"/>
      <c r="H18" s="344">
        <v>0</v>
      </c>
      <c r="I18" s="338"/>
      <c r="J18" s="338"/>
      <c r="K18" s="338">
        <v>0</v>
      </c>
      <c r="L18" s="338"/>
      <c r="M18" s="338"/>
      <c r="N18" s="338">
        <v>0</v>
      </c>
      <c r="O18" s="338">
        <v>5</v>
      </c>
      <c r="P18" s="338"/>
      <c r="Q18" s="338"/>
      <c r="R18" s="338">
        <v>5</v>
      </c>
      <c r="S18" s="300" t="s">
        <v>34</v>
      </c>
      <c r="T18" s="556" t="s">
        <v>304</v>
      </c>
      <c r="U18" s="345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</row>
    <row r="19" spans="1:35" s="340" customFormat="1" ht="47.25" x14ac:dyDescent="0.25">
      <c r="A19" s="341">
        <v>17</v>
      </c>
      <c r="B19" s="347" t="s">
        <v>52</v>
      </c>
      <c r="C19" s="338"/>
      <c r="D19" s="338">
        <v>0.08</v>
      </c>
      <c r="E19" s="338"/>
      <c r="F19" s="338"/>
      <c r="G19" s="338"/>
      <c r="H19" s="338">
        <v>0.08</v>
      </c>
      <c r="I19" s="338">
        <v>0.01</v>
      </c>
      <c r="J19" s="338">
        <v>5</v>
      </c>
      <c r="K19" s="338">
        <v>5.01</v>
      </c>
      <c r="L19" s="338"/>
      <c r="M19" s="338"/>
      <c r="N19" s="338">
        <v>5.09</v>
      </c>
      <c r="O19" s="338">
        <v>10</v>
      </c>
      <c r="P19" s="338"/>
      <c r="Q19" s="338"/>
      <c r="R19" s="338">
        <v>15.09</v>
      </c>
      <c r="S19" s="320" t="s">
        <v>53</v>
      </c>
      <c r="T19" s="557" t="s">
        <v>304</v>
      </c>
      <c r="U19" s="300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</row>
    <row r="20" spans="1:35" s="340" customFormat="1" ht="31.5" x14ac:dyDescent="0.25">
      <c r="A20" s="341">
        <v>19</v>
      </c>
      <c r="B20" s="347" t="s">
        <v>55</v>
      </c>
      <c r="C20" s="338"/>
      <c r="D20" s="338">
        <v>15.62</v>
      </c>
      <c r="E20" s="338"/>
      <c r="F20" s="338">
        <v>15.62</v>
      </c>
      <c r="G20" s="338"/>
      <c r="H20" s="338">
        <v>0</v>
      </c>
      <c r="I20" s="338">
        <v>1.32</v>
      </c>
      <c r="J20" s="338">
        <v>2.39</v>
      </c>
      <c r="K20" s="338">
        <v>3.71</v>
      </c>
      <c r="L20" s="338"/>
      <c r="M20" s="338"/>
      <c r="N20" s="338">
        <v>3.71</v>
      </c>
      <c r="O20" s="338"/>
      <c r="P20" s="338"/>
      <c r="Q20" s="338"/>
      <c r="R20" s="338">
        <v>3.71</v>
      </c>
      <c r="S20" s="320" t="s">
        <v>38</v>
      </c>
      <c r="T20" s="557" t="s">
        <v>304</v>
      </c>
      <c r="U20" s="30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</row>
    <row r="21" spans="1:35" s="340" customFormat="1" ht="63" x14ac:dyDescent="0.25">
      <c r="A21" s="341">
        <v>20</v>
      </c>
      <c r="B21" s="347" t="s">
        <v>56</v>
      </c>
      <c r="C21" s="338">
        <v>30.92</v>
      </c>
      <c r="D21" s="338">
        <v>0.27</v>
      </c>
      <c r="E21" s="338"/>
      <c r="F21" s="338">
        <v>31.19</v>
      </c>
      <c r="G21" s="338"/>
      <c r="H21" s="338">
        <v>0</v>
      </c>
      <c r="I21" s="338"/>
      <c r="J21" s="338"/>
      <c r="K21" s="338">
        <v>0</v>
      </c>
      <c r="L21" s="338"/>
      <c r="M21" s="338"/>
      <c r="N21" s="338">
        <v>0</v>
      </c>
      <c r="O21" s="338"/>
      <c r="P21" s="338"/>
      <c r="Q21" s="338"/>
      <c r="R21" s="338">
        <v>0</v>
      </c>
      <c r="S21" s="320" t="s">
        <v>57</v>
      </c>
      <c r="T21" s="557" t="s">
        <v>304</v>
      </c>
      <c r="U21" s="300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</row>
    <row r="22" spans="1:35" s="340" customFormat="1" ht="47.25" x14ac:dyDescent="0.25">
      <c r="A22" s="341">
        <v>23</v>
      </c>
      <c r="B22" s="347" t="s">
        <v>60</v>
      </c>
      <c r="C22" s="338">
        <v>29.82</v>
      </c>
      <c r="D22" s="338">
        <v>1.18</v>
      </c>
      <c r="E22" s="338">
        <v>0.43</v>
      </c>
      <c r="F22" s="338">
        <v>31.43</v>
      </c>
      <c r="G22" s="338"/>
      <c r="H22" s="338">
        <v>0</v>
      </c>
      <c r="I22" s="338"/>
      <c r="J22" s="338">
        <v>1.8</v>
      </c>
      <c r="K22" s="338">
        <v>1.8</v>
      </c>
      <c r="L22" s="338"/>
      <c r="M22" s="338">
        <v>1.8</v>
      </c>
      <c r="N22" s="338">
        <v>0</v>
      </c>
      <c r="O22" s="338"/>
      <c r="P22" s="338"/>
      <c r="Q22" s="338"/>
      <c r="R22" s="338">
        <v>0</v>
      </c>
      <c r="S22" s="348" t="s">
        <v>61</v>
      </c>
      <c r="T22" s="557" t="s">
        <v>304</v>
      </c>
      <c r="U22" s="300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</row>
    <row r="23" spans="1:35" s="340" customFormat="1" x14ac:dyDescent="0.25">
      <c r="A23" s="341">
        <v>25</v>
      </c>
      <c r="B23" s="347" t="s">
        <v>63</v>
      </c>
      <c r="C23" s="338"/>
      <c r="D23" s="338">
        <v>0.9</v>
      </c>
      <c r="E23" s="338"/>
      <c r="F23" s="338">
        <v>0.9</v>
      </c>
      <c r="G23" s="338"/>
      <c r="H23" s="338">
        <v>0</v>
      </c>
      <c r="I23" s="338"/>
      <c r="J23" s="338">
        <v>0.65</v>
      </c>
      <c r="K23" s="338">
        <v>0.65</v>
      </c>
      <c r="L23" s="338"/>
      <c r="M23" s="338">
        <v>0.65</v>
      </c>
      <c r="N23" s="338">
        <v>0</v>
      </c>
      <c r="O23" s="338"/>
      <c r="P23" s="338"/>
      <c r="Q23" s="338"/>
      <c r="R23" s="338">
        <v>0</v>
      </c>
      <c r="S23" s="320" t="s">
        <v>57</v>
      </c>
      <c r="T23" s="557" t="s">
        <v>304</v>
      </c>
      <c r="U23" s="300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</row>
    <row r="24" spans="1:35" s="340" customFormat="1" ht="63" x14ac:dyDescent="0.25">
      <c r="A24" s="341">
        <v>26</v>
      </c>
      <c r="B24" s="347" t="s">
        <v>64</v>
      </c>
      <c r="C24" s="338"/>
      <c r="D24" s="338"/>
      <c r="E24" s="338"/>
      <c r="F24" s="338"/>
      <c r="G24" s="338"/>
      <c r="H24" s="338">
        <v>0</v>
      </c>
      <c r="I24" s="338">
        <v>0.05</v>
      </c>
      <c r="J24" s="338"/>
      <c r="K24" s="338">
        <v>0.05</v>
      </c>
      <c r="L24" s="338"/>
      <c r="M24" s="338">
        <v>0.05</v>
      </c>
      <c r="N24" s="338">
        <v>0</v>
      </c>
      <c r="O24" s="338"/>
      <c r="P24" s="338"/>
      <c r="Q24" s="338"/>
      <c r="R24" s="338">
        <v>0</v>
      </c>
      <c r="S24" s="320" t="s">
        <v>65</v>
      </c>
      <c r="T24" s="557" t="s">
        <v>304</v>
      </c>
      <c r="U24" s="300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</row>
    <row r="25" spans="1:35" s="340" customFormat="1" ht="63" x14ac:dyDescent="0.25">
      <c r="A25" s="341">
        <v>27</v>
      </c>
      <c r="B25" s="347" t="s">
        <v>66</v>
      </c>
      <c r="C25" s="338"/>
      <c r="D25" s="338"/>
      <c r="E25" s="338"/>
      <c r="F25" s="338"/>
      <c r="G25" s="338"/>
      <c r="H25" s="338">
        <v>0</v>
      </c>
      <c r="I25" s="338"/>
      <c r="J25" s="338">
        <v>1.5</v>
      </c>
      <c r="K25" s="338">
        <v>1.5</v>
      </c>
      <c r="L25" s="338"/>
      <c r="M25" s="338"/>
      <c r="N25" s="338">
        <v>1.5</v>
      </c>
      <c r="O25" s="338"/>
      <c r="P25" s="338"/>
      <c r="Q25" s="338"/>
      <c r="R25" s="338">
        <v>1.5</v>
      </c>
      <c r="S25" s="320" t="s">
        <v>57</v>
      </c>
      <c r="T25" s="557" t="s">
        <v>304</v>
      </c>
      <c r="U25" s="320"/>
      <c r="V25" s="339"/>
      <c r="W25" s="339"/>
      <c r="X25" s="339"/>
      <c r="Y25" s="339"/>
      <c r="Z25" s="339"/>
      <c r="AA25" s="339"/>
      <c r="AB25" s="339"/>
      <c r="AC25" s="339"/>
      <c r="AD25" s="339"/>
      <c r="AE25" s="339"/>
      <c r="AF25" s="339"/>
      <c r="AG25" s="339"/>
      <c r="AH25" s="339"/>
      <c r="AI25" s="339"/>
    </row>
    <row r="26" spans="1:35" s="340" customFormat="1" ht="31.5" x14ac:dyDescent="0.25">
      <c r="A26" s="341">
        <v>30</v>
      </c>
      <c r="B26" s="349" t="s">
        <v>71</v>
      </c>
      <c r="C26" s="338">
        <v>153.44</v>
      </c>
      <c r="D26" s="338">
        <v>1.37</v>
      </c>
      <c r="E26" s="338">
        <v>4.1900000000000004</v>
      </c>
      <c r="F26" s="338"/>
      <c r="G26" s="338"/>
      <c r="H26" s="338">
        <v>159</v>
      </c>
      <c r="I26" s="338">
        <v>1.72</v>
      </c>
      <c r="J26" s="338">
        <v>8</v>
      </c>
      <c r="K26" s="338">
        <v>9.7200000000000006</v>
      </c>
      <c r="L26" s="338"/>
      <c r="M26" s="338"/>
      <c r="N26" s="338">
        <v>168.72</v>
      </c>
      <c r="O26" s="338">
        <v>1</v>
      </c>
      <c r="P26" s="338"/>
      <c r="Q26" s="338">
        <v>169.72</v>
      </c>
      <c r="R26" s="338">
        <v>0</v>
      </c>
      <c r="S26" s="300" t="s">
        <v>38</v>
      </c>
      <c r="T26" s="556" t="s">
        <v>304</v>
      </c>
      <c r="U26" s="320"/>
      <c r="V26" s="339"/>
      <c r="W26" s="339"/>
      <c r="X26" s="339"/>
      <c r="Y26" s="339"/>
      <c r="Z26" s="339"/>
      <c r="AA26" s="339"/>
      <c r="AB26" s="339"/>
      <c r="AC26" s="339"/>
      <c r="AD26" s="339"/>
      <c r="AE26" s="339"/>
      <c r="AF26" s="339"/>
      <c r="AG26" s="339"/>
      <c r="AH26" s="339"/>
      <c r="AI26" s="339"/>
    </row>
    <row r="27" spans="1:35" s="340" customFormat="1" ht="31.5" x14ac:dyDescent="0.25">
      <c r="A27" s="341">
        <v>31</v>
      </c>
      <c r="B27" s="349" t="s">
        <v>72</v>
      </c>
      <c r="C27" s="338">
        <v>13.95</v>
      </c>
      <c r="D27" s="338">
        <v>11.63</v>
      </c>
      <c r="E27" s="338"/>
      <c r="F27" s="338"/>
      <c r="G27" s="338"/>
      <c r="H27" s="338">
        <v>25.58</v>
      </c>
      <c r="I27" s="338">
        <v>1.4</v>
      </c>
      <c r="J27" s="338">
        <v>9.1</v>
      </c>
      <c r="K27" s="338">
        <v>10.5</v>
      </c>
      <c r="L27" s="338"/>
      <c r="M27" s="338">
        <v>36.08</v>
      </c>
      <c r="N27" s="338">
        <v>0</v>
      </c>
      <c r="O27" s="338">
        <v>2</v>
      </c>
      <c r="P27" s="338"/>
      <c r="Q27" s="338">
        <v>2</v>
      </c>
      <c r="R27" s="338">
        <v>0</v>
      </c>
      <c r="S27" s="300" t="s">
        <v>73</v>
      </c>
      <c r="T27" s="556" t="s">
        <v>304</v>
      </c>
      <c r="U27" s="320"/>
      <c r="V27" s="339"/>
      <c r="W27" s="339"/>
      <c r="X27" s="339"/>
      <c r="Y27" s="339"/>
      <c r="Z27" s="339"/>
      <c r="AA27" s="339"/>
      <c r="AB27" s="339"/>
      <c r="AC27" s="339"/>
      <c r="AD27" s="339"/>
      <c r="AE27" s="339"/>
      <c r="AF27" s="339"/>
      <c r="AG27" s="339"/>
      <c r="AH27" s="339"/>
      <c r="AI27" s="339"/>
    </row>
    <row r="28" spans="1:35" s="340" customFormat="1" ht="63" x14ac:dyDescent="0.25">
      <c r="A28" s="341">
        <v>33</v>
      </c>
      <c r="B28" s="349" t="s">
        <v>76</v>
      </c>
      <c r="C28" s="338">
        <v>29.51</v>
      </c>
      <c r="D28" s="338">
        <v>0.5</v>
      </c>
      <c r="E28" s="338"/>
      <c r="F28" s="338"/>
      <c r="G28" s="338"/>
      <c r="H28" s="338">
        <v>30.01</v>
      </c>
      <c r="I28" s="338">
        <v>0.14000000000000001</v>
      </c>
      <c r="J28" s="338">
        <v>1.86</v>
      </c>
      <c r="K28" s="338">
        <v>2</v>
      </c>
      <c r="L28" s="338"/>
      <c r="M28" s="338"/>
      <c r="N28" s="338">
        <v>32.010000000000005</v>
      </c>
      <c r="O28" s="338">
        <v>10</v>
      </c>
      <c r="P28" s="338"/>
      <c r="Q28" s="338"/>
      <c r="R28" s="338">
        <v>42.010000000000005</v>
      </c>
      <c r="S28" s="300" t="s">
        <v>77</v>
      </c>
      <c r="T28" s="556" t="s">
        <v>304</v>
      </c>
      <c r="U28" s="320"/>
      <c r="V28" s="339"/>
      <c r="W28" s="339"/>
      <c r="X28" s="339"/>
      <c r="Y28" s="339"/>
      <c r="Z28" s="339"/>
      <c r="AA28" s="339"/>
      <c r="AB28" s="339"/>
      <c r="AC28" s="339"/>
      <c r="AD28" s="339"/>
      <c r="AE28" s="339"/>
      <c r="AF28" s="339"/>
      <c r="AG28" s="339"/>
      <c r="AH28" s="339"/>
      <c r="AI28" s="339"/>
    </row>
    <row r="29" spans="1:35" s="340" customFormat="1" ht="47.25" x14ac:dyDescent="0.25">
      <c r="A29" s="341">
        <v>34</v>
      </c>
      <c r="B29" s="349" t="s">
        <v>78</v>
      </c>
      <c r="C29" s="338"/>
      <c r="D29" s="338">
        <v>19.13</v>
      </c>
      <c r="E29" s="338"/>
      <c r="F29" s="338"/>
      <c r="G29" s="338"/>
      <c r="H29" s="338">
        <v>19.13</v>
      </c>
      <c r="I29" s="338">
        <v>1.39</v>
      </c>
      <c r="J29" s="338">
        <v>12.69</v>
      </c>
      <c r="K29" s="338">
        <v>14.08</v>
      </c>
      <c r="L29" s="338"/>
      <c r="M29" s="338"/>
      <c r="N29" s="338">
        <v>33.21</v>
      </c>
      <c r="O29" s="338">
        <v>1.32</v>
      </c>
      <c r="P29" s="338"/>
      <c r="Q29" s="338">
        <v>34.53</v>
      </c>
      <c r="R29" s="338">
        <v>0</v>
      </c>
      <c r="S29" s="300" t="s">
        <v>29</v>
      </c>
      <c r="T29" s="556" t="s">
        <v>304</v>
      </c>
      <c r="U29" s="320"/>
      <c r="V29" s="339"/>
      <c r="W29" s="339"/>
      <c r="X29" s="339"/>
      <c r="Y29" s="339"/>
      <c r="Z29" s="339"/>
      <c r="AA29" s="339"/>
      <c r="AB29" s="339"/>
      <c r="AC29" s="339"/>
      <c r="AD29" s="339"/>
      <c r="AE29" s="339"/>
      <c r="AF29" s="339"/>
      <c r="AG29" s="339"/>
      <c r="AH29" s="339"/>
      <c r="AI29" s="339"/>
    </row>
    <row r="30" spans="1:35" s="340" customFormat="1" x14ac:dyDescent="0.25">
      <c r="A30" s="341">
        <v>35</v>
      </c>
      <c r="B30" s="349" t="s">
        <v>79</v>
      </c>
      <c r="C30" s="338"/>
      <c r="D30" s="338"/>
      <c r="E30" s="338"/>
      <c r="F30" s="338"/>
      <c r="G30" s="338"/>
      <c r="H30" s="338">
        <v>0</v>
      </c>
      <c r="I30" s="338">
        <v>0.94</v>
      </c>
      <c r="J30" s="338">
        <v>14.06</v>
      </c>
      <c r="K30" s="338">
        <v>15</v>
      </c>
      <c r="L30" s="338"/>
      <c r="M30" s="338"/>
      <c r="N30" s="338">
        <v>15</v>
      </c>
      <c r="O30" s="338">
        <v>30</v>
      </c>
      <c r="P30" s="338"/>
      <c r="Q30" s="338"/>
      <c r="R30" s="338">
        <v>45</v>
      </c>
      <c r="S30" s="300" t="s">
        <v>32</v>
      </c>
      <c r="T30" s="556" t="s">
        <v>304</v>
      </c>
      <c r="U30" s="320"/>
      <c r="V30" s="339"/>
      <c r="W30" s="339"/>
      <c r="X30" s="339"/>
      <c r="Y30" s="339"/>
      <c r="Z30" s="339"/>
      <c r="AA30" s="339"/>
      <c r="AB30" s="339"/>
      <c r="AC30" s="339"/>
      <c r="AD30" s="339"/>
      <c r="AE30" s="339"/>
      <c r="AF30" s="339"/>
      <c r="AG30" s="339"/>
      <c r="AH30" s="339"/>
      <c r="AI30" s="339"/>
    </row>
    <row r="31" spans="1:35" s="340" customFormat="1" ht="31.5" x14ac:dyDescent="0.25">
      <c r="A31" s="341">
        <v>36</v>
      </c>
      <c r="B31" s="349" t="s">
        <v>80</v>
      </c>
      <c r="C31" s="338">
        <v>6.36</v>
      </c>
      <c r="D31" s="338">
        <v>5.61</v>
      </c>
      <c r="E31" s="338"/>
      <c r="F31" s="338"/>
      <c r="G31" s="338"/>
      <c r="H31" s="338">
        <v>11.97</v>
      </c>
      <c r="I31" s="338">
        <v>11.15</v>
      </c>
      <c r="J31" s="338">
        <v>13.85</v>
      </c>
      <c r="K31" s="338">
        <v>25</v>
      </c>
      <c r="L31" s="338"/>
      <c r="M31" s="338"/>
      <c r="N31" s="338">
        <v>36.97</v>
      </c>
      <c r="O31" s="338">
        <v>20</v>
      </c>
      <c r="P31" s="338"/>
      <c r="Q31" s="338"/>
      <c r="R31" s="338">
        <v>56.97</v>
      </c>
      <c r="S31" s="300" t="s">
        <v>32</v>
      </c>
      <c r="T31" s="556" t="s">
        <v>304</v>
      </c>
      <c r="U31" s="320"/>
      <c r="V31" s="339"/>
      <c r="W31" s="339"/>
      <c r="X31" s="339"/>
      <c r="Y31" s="339"/>
      <c r="Z31" s="339"/>
      <c r="AA31" s="339"/>
      <c r="AB31" s="339"/>
      <c r="AC31" s="339"/>
      <c r="AD31" s="339"/>
      <c r="AE31" s="339"/>
      <c r="AF31" s="339"/>
      <c r="AG31" s="339"/>
      <c r="AH31" s="339"/>
      <c r="AI31" s="339"/>
    </row>
    <row r="32" spans="1:35" s="340" customFormat="1" x14ac:dyDescent="0.25">
      <c r="A32" s="341">
        <v>38</v>
      </c>
      <c r="B32" s="343" t="s">
        <v>82</v>
      </c>
      <c r="C32" s="338"/>
      <c r="D32" s="338">
        <v>0.26</v>
      </c>
      <c r="E32" s="338"/>
      <c r="F32" s="338"/>
      <c r="G32" s="338"/>
      <c r="H32" s="338">
        <v>0.26</v>
      </c>
      <c r="I32" s="338"/>
      <c r="J32" s="338"/>
      <c r="K32" s="338">
        <v>0</v>
      </c>
      <c r="L32" s="338"/>
      <c r="M32" s="338"/>
      <c r="N32" s="338">
        <v>0.26</v>
      </c>
      <c r="O32" s="338"/>
      <c r="P32" s="338"/>
      <c r="Q32" s="338"/>
      <c r="R32" s="338">
        <v>0.26</v>
      </c>
      <c r="S32" s="350" t="s">
        <v>32</v>
      </c>
      <c r="T32" s="558" t="s">
        <v>304</v>
      </c>
      <c r="U32" s="320"/>
      <c r="V32" s="339"/>
      <c r="W32" s="339"/>
      <c r="X32" s="339"/>
      <c r="Y32" s="339"/>
      <c r="Z32" s="339"/>
      <c r="AA32" s="339"/>
      <c r="AB32" s="339"/>
      <c r="AC32" s="339"/>
      <c r="AD32" s="339"/>
      <c r="AE32" s="339"/>
      <c r="AF32" s="339"/>
      <c r="AG32" s="339"/>
      <c r="AH32" s="339"/>
      <c r="AI32" s="339"/>
    </row>
    <row r="33" spans="1:35" s="340" customFormat="1" ht="47.25" x14ac:dyDescent="0.25">
      <c r="A33" s="341">
        <v>39</v>
      </c>
      <c r="B33" s="342" t="s">
        <v>83</v>
      </c>
      <c r="C33" s="351"/>
      <c r="D33" s="352">
        <v>9.2999999999999999E-2</v>
      </c>
      <c r="E33" s="352"/>
      <c r="F33" s="352">
        <v>9.2999999999999999E-2</v>
      </c>
      <c r="G33" s="353"/>
      <c r="H33" s="352">
        <v>0</v>
      </c>
      <c r="I33" s="354"/>
      <c r="J33" s="354"/>
      <c r="K33" s="338">
        <v>0</v>
      </c>
      <c r="L33" s="355"/>
      <c r="M33" s="356"/>
      <c r="N33" s="338">
        <v>0</v>
      </c>
      <c r="O33" s="356"/>
      <c r="P33" s="356"/>
      <c r="Q33" s="356"/>
      <c r="R33" s="338">
        <v>0</v>
      </c>
      <c r="S33" s="300" t="s">
        <v>38</v>
      </c>
      <c r="T33" s="556" t="s">
        <v>304</v>
      </c>
      <c r="U33" s="320"/>
      <c r="V33" s="339"/>
      <c r="W33" s="339"/>
      <c r="X33" s="339"/>
      <c r="Y33" s="339"/>
      <c r="Z33" s="339"/>
      <c r="AA33" s="339"/>
      <c r="AB33" s="339"/>
      <c r="AC33" s="339"/>
      <c r="AD33" s="339"/>
      <c r="AE33" s="339"/>
      <c r="AF33" s="339"/>
      <c r="AG33" s="339"/>
      <c r="AH33" s="339"/>
      <c r="AI33" s="339"/>
    </row>
    <row r="34" spans="1:35" s="340" customFormat="1" ht="47.25" x14ac:dyDescent="0.25">
      <c r="A34" s="341">
        <v>40</v>
      </c>
      <c r="B34" s="342" t="s">
        <v>84</v>
      </c>
      <c r="C34" s="351"/>
      <c r="D34" s="352">
        <v>5.4370000000000003</v>
      </c>
      <c r="E34" s="352"/>
      <c r="F34" s="352">
        <v>5.4370000000000003</v>
      </c>
      <c r="G34" s="353"/>
      <c r="H34" s="352">
        <v>0</v>
      </c>
      <c r="I34" s="354"/>
      <c r="J34" s="354">
        <v>0.1</v>
      </c>
      <c r="K34" s="338">
        <v>0.1</v>
      </c>
      <c r="L34" s="355"/>
      <c r="M34" s="356">
        <v>0.1</v>
      </c>
      <c r="N34" s="338">
        <v>0</v>
      </c>
      <c r="O34" s="356">
        <v>0.1</v>
      </c>
      <c r="P34" s="356"/>
      <c r="Q34" s="356">
        <v>0.1</v>
      </c>
      <c r="R34" s="338">
        <v>0</v>
      </c>
      <c r="S34" s="300" t="s">
        <v>38</v>
      </c>
      <c r="T34" s="556" t="s">
        <v>304</v>
      </c>
      <c r="U34" s="320"/>
      <c r="V34" s="339"/>
      <c r="W34" s="339"/>
      <c r="X34" s="339"/>
      <c r="Y34" s="339"/>
      <c r="Z34" s="339"/>
      <c r="AA34" s="339"/>
      <c r="AB34" s="339"/>
      <c r="AC34" s="339"/>
      <c r="AD34" s="339"/>
      <c r="AE34" s="339"/>
      <c r="AF34" s="339"/>
      <c r="AG34" s="339"/>
      <c r="AH34" s="339"/>
      <c r="AI34" s="339"/>
    </row>
    <row r="35" spans="1:35" s="340" customFormat="1" ht="63" x14ac:dyDescent="0.25">
      <c r="A35" s="341">
        <v>41</v>
      </c>
      <c r="B35" s="342" t="s">
        <v>85</v>
      </c>
      <c r="C35" s="351"/>
      <c r="D35" s="352">
        <v>3.0000000000000001E-3</v>
      </c>
      <c r="E35" s="352"/>
      <c r="F35" s="352">
        <v>3.0000000000000001E-3</v>
      </c>
      <c r="G35" s="353"/>
      <c r="H35" s="352">
        <v>0</v>
      </c>
      <c r="I35" s="354"/>
      <c r="J35" s="354"/>
      <c r="K35" s="338">
        <v>0</v>
      </c>
      <c r="L35" s="355"/>
      <c r="M35" s="356"/>
      <c r="N35" s="338">
        <v>0</v>
      </c>
      <c r="O35" s="356"/>
      <c r="P35" s="356"/>
      <c r="Q35" s="356"/>
      <c r="R35" s="338">
        <v>0</v>
      </c>
      <c r="S35" s="300" t="s">
        <v>86</v>
      </c>
      <c r="T35" s="556" t="s">
        <v>304</v>
      </c>
      <c r="U35" s="320"/>
      <c r="V35" s="339"/>
      <c r="W35" s="339"/>
      <c r="X35" s="339"/>
      <c r="Y35" s="339"/>
      <c r="Z35" s="339"/>
      <c r="AA35" s="339"/>
      <c r="AB35" s="339"/>
      <c r="AC35" s="339"/>
      <c r="AD35" s="339"/>
      <c r="AE35" s="339"/>
      <c r="AF35" s="339"/>
      <c r="AG35" s="339"/>
      <c r="AH35" s="339"/>
      <c r="AI35" s="339"/>
    </row>
    <row r="36" spans="1:35" s="340" customFormat="1" x14ac:dyDescent="0.25">
      <c r="A36" s="341">
        <v>42</v>
      </c>
      <c r="B36" s="342" t="s">
        <v>87</v>
      </c>
      <c r="C36" s="351">
        <v>0.46700000000000003</v>
      </c>
      <c r="D36" s="352"/>
      <c r="E36" s="352"/>
      <c r="F36" s="352"/>
      <c r="G36" s="353"/>
      <c r="H36" s="352">
        <v>0.46700000000000003</v>
      </c>
      <c r="I36" s="354"/>
      <c r="J36" s="354"/>
      <c r="K36" s="338">
        <v>0</v>
      </c>
      <c r="L36" s="355"/>
      <c r="M36" s="356">
        <v>0.46700000000000003</v>
      </c>
      <c r="N36" s="338">
        <v>0</v>
      </c>
      <c r="O36" s="356"/>
      <c r="P36" s="356"/>
      <c r="Q36" s="356"/>
      <c r="R36" s="338">
        <v>0</v>
      </c>
      <c r="S36" s="300" t="s">
        <v>65</v>
      </c>
      <c r="T36" s="556" t="s">
        <v>304</v>
      </c>
      <c r="U36" s="320"/>
      <c r="V36" s="339"/>
      <c r="W36" s="339"/>
      <c r="X36" s="339"/>
      <c r="Y36" s="339"/>
      <c r="Z36" s="339"/>
      <c r="AA36" s="339"/>
      <c r="AB36" s="339"/>
      <c r="AC36" s="339"/>
      <c r="AD36" s="339"/>
      <c r="AE36" s="339"/>
      <c r="AF36" s="339"/>
      <c r="AG36" s="339"/>
      <c r="AH36" s="339"/>
      <c r="AI36" s="339"/>
    </row>
    <row r="37" spans="1:35" s="340" customFormat="1" ht="47.25" x14ac:dyDescent="0.25">
      <c r="A37" s="341">
        <v>43</v>
      </c>
      <c r="B37" s="342" t="s">
        <v>88</v>
      </c>
      <c r="C37" s="351"/>
      <c r="D37" s="352">
        <v>0.51900000000000002</v>
      </c>
      <c r="E37" s="352"/>
      <c r="F37" s="352">
        <v>0.51900000000000002</v>
      </c>
      <c r="G37" s="353"/>
      <c r="H37" s="352">
        <v>0</v>
      </c>
      <c r="I37" s="354">
        <v>1.6</v>
      </c>
      <c r="J37" s="354">
        <v>6.69</v>
      </c>
      <c r="K37" s="338">
        <v>8.2900000000000009</v>
      </c>
      <c r="L37" s="355"/>
      <c r="M37" s="356">
        <v>8.2900000000000009</v>
      </c>
      <c r="N37" s="338">
        <v>0</v>
      </c>
      <c r="O37" s="356"/>
      <c r="P37" s="356"/>
      <c r="Q37" s="356"/>
      <c r="R37" s="338">
        <v>0</v>
      </c>
      <c r="S37" s="300" t="s">
        <v>57</v>
      </c>
      <c r="T37" s="556" t="s">
        <v>304</v>
      </c>
      <c r="U37" s="320"/>
      <c r="V37" s="339"/>
      <c r="W37" s="339"/>
      <c r="X37" s="339"/>
      <c r="Y37" s="339"/>
      <c r="Z37" s="339"/>
      <c r="AA37" s="339"/>
      <c r="AB37" s="339"/>
      <c r="AC37" s="339"/>
      <c r="AD37" s="339"/>
      <c r="AE37" s="339"/>
      <c r="AF37" s="339"/>
      <c r="AG37" s="339"/>
      <c r="AH37" s="339"/>
      <c r="AI37" s="339"/>
    </row>
    <row r="38" spans="1:35" s="340" customFormat="1" ht="63" x14ac:dyDescent="0.25">
      <c r="A38" s="341">
        <v>44</v>
      </c>
      <c r="B38" s="342" t="s">
        <v>89</v>
      </c>
      <c r="C38" s="351">
        <v>6.1909999999999998</v>
      </c>
      <c r="D38" s="352">
        <v>6.8280000000000003</v>
      </c>
      <c r="E38" s="352"/>
      <c r="F38" s="352"/>
      <c r="G38" s="353"/>
      <c r="H38" s="352">
        <v>13.019</v>
      </c>
      <c r="I38" s="354">
        <v>3.14</v>
      </c>
      <c r="J38" s="354">
        <v>11.08</v>
      </c>
      <c r="K38" s="338">
        <v>14.22</v>
      </c>
      <c r="L38" s="355"/>
      <c r="M38" s="356"/>
      <c r="N38" s="338">
        <v>27.239000000000001</v>
      </c>
      <c r="O38" s="356">
        <v>6</v>
      </c>
      <c r="P38" s="356"/>
      <c r="Q38" s="357">
        <v>33.239000000000004</v>
      </c>
      <c r="R38" s="338">
        <v>0</v>
      </c>
      <c r="S38" s="300" t="s">
        <v>90</v>
      </c>
      <c r="T38" s="556" t="s">
        <v>304</v>
      </c>
      <c r="U38" s="300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</row>
    <row r="39" spans="1:35" s="340" customFormat="1" ht="47.25" x14ac:dyDescent="0.25">
      <c r="A39" s="341">
        <v>45</v>
      </c>
      <c r="B39" s="342" t="s">
        <v>91</v>
      </c>
      <c r="C39" s="351">
        <v>1.109</v>
      </c>
      <c r="D39" s="352">
        <v>0.21199999999999999</v>
      </c>
      <c r="E39" s="352"/>
      <c r="F39" s="352">
        <v>1.321</v>
      </c>
      <c r="G39" s="353"/>
      <c r="H39" s="352">
        <v>0</v>
      </c>
      <c r="I39" s="354">
        <v>0.05</v>
      </c>
      <c r="J39" s="354"/>
      <c r="K39" s="338">
        <v>0.05</v>
      </c>
      <c r="L39" s="355"/>
      <c r="M39" s="356">
        <v>0.05</v>
      </c>
      <c r="N39" s="338">
        <v>0</v>
      </c>
      <c r="O39" s="356"/>
      <c r="P39" s="356"/>
      <c r="Q39" s="356"/>
      <c r="R39" s="338">
        <v>0</v>
      </c>
      <c r="S39" s="300" t="s">
        <v>90</v>
      </c>
      <c r="T39" s="556" t="s">
        <v>304</v>
      </c>
      <c r="U39" s="300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</row>
    <row r="40" spans="1:35" s="340" customFormat="1" ht="94.5" x14ac:dyDescent="0.25">
      <c r="A40" s="341">
        <v>46</v>
      </c>
      <c r="B40" s="342" t="s">
        <v>92</v>
      </c>
      <c r="C40" s="351"/>
      <c r="D40" s="352">
        <v>0.27300000000000002</v>
      </c>
      <c r="E40" s="352"/>
      <c r="F40" s="352">
        <v>0.27300000000000002</v>
      </c>
      <c r="G40" s="353"/>
      <c r="H40" s="352">
        <v>0</v>
      </c>
      <c r="I40" s="354">
        <v>0.54</v>
      </c>
      <c r="J40" s="354">
        <v>1.1100000000000001</v>
      </c>
      <c r="K40" s="338">
        <v>1.6500000000000001</v>
      </c>
      <c r="L40" s="355"/>
      <c r="M40" s="356">
        <v>1.6500000000000001</v>
      </c>
      <c r="N40" s="338">
        <v>0</v>
      </c>
      <c r="O40" s="356"/>
      <c r="P40" s="356"/>
      <c r="Q40" s="356"/>
      <c r="R40" s="338">
        <v>0</v>
      </c>
      <c r="S40" s="300" t="s">
        <v>32</v>
      </c>
      <c r="T40" s="556" t="s">
        <v>304</v>
      </c>
      <c r="U40" s="300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</row>
    <row r="41" spans="1:35" s="340" customFormat="1" ht="31.5" x14ac:dyDescent="0.25">
      <c r="A41" s="341">
        <v>60</v>
      </c>
      <c r="B41" s="347" t="s">
        <v>106</v>
      </c>
      <c r="C41" s="358">
        <v>53.19</v>
      </c>
      <c r="D41" s="358">
        <v>1.43</v>
      </c>
      <c r="E41" s="358">
        <v>1.55</v>
      </c>
      <c r="F41" s="359"/>
      <c r="G41" s="360"/>
      <c r="H41" s="358">
        <v>56.169999999999995</v>
      </c>
      <c r="I41" s="359"/>
      <c r="J41" s="361">
        <v>22</v>
      </c>
      <c r="K41" s="338">
        <v>22</v>
      </c>
      <c r="L41" s="360"/>
      <c r="M41" s="360"/>
      <c r="N41" s="338">
        <v>78.169999999999987</v>
      </c>
      <c r="O41" s="361">
        <v>15</v>
      </c>
      <c r="P41" s="360"/>
      <c r="Q41" s="360"/>
      <c r="R41" s="338">
        <v>93.169999999999987</v>
      </c>
      <c r="S41" s="320" t="s">
        <v>38</v>
      </c>
      <c r="T41" s="556" t="s">
        <v>304</v>
      </c>
      <c r="U41" s="300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</row>
    <row r="42" spans="1:35" s="340" customFormat="1" ht="31.5" x14ac:dyDescent="0.25">
      <c r="A42" s="341">
        <v>61</v>
      </c>
      <c r="B42" s="347" t="s">
        <v>107</v>
      </c>
      <c r="C42" s="358">
        <v>128.29</v>
      </c>
      <c r="D42" s="358">
        <v>1.03</v>
      </c>
      <c r="E42" s="358">
        <v>3.85</v>
      </c>
      <c r="F42" s="358"/>
      <c r="G42" s="360"/>
      <c r="H42" s="358">
        <v>133.16999999999999</v>
      </c>
      <c r="I42" s="358">
        <v>4.1500000000000004</v>
      </c>
      <c r="J42" s="361">
        <v>37</v>
      </c>
      <c r="K42" s="338">
        <v>41.15</v>
      </c>
      <c r="L42" s="360"/>
      <c r="M42" s="360"/>
      <c r="N42" s="338">
        <v>174.32</v>
      </c>
      <c r="O42" s="361">
        <v>32.5</v>
      </c>
      <c r="P42" s="360"/>
      <c r="Q42" s="360"/>
      <c r="R42" s="338">
        <v>206.82</v>
      </c>
      <c r="S42" s="320" t="s">
        <v>57</v>
      </c>
      <c r="T42" s="556" t="s">
        <v>304</v>
      </c>
      <c r="U42" s="300"/>
      <c r="V42" s="362"/>
      <c r="W42" s="362"/>
      <c r="X42" s="362"/>
      <c r="Y42" s="362"/>
      <c r="Z42" s="362"/>
      <c r="AA42" s="362"/>
      <c r="AB42" s="362"/>
      <c r="AC42" s="362"/>
      <c r="AD42" s="362"/>
      <c r="AE42" s="362"/>
      <c r="AF42" s="362"/>
      <c r="AG42" s="362"/>
      <c r="AH42" s="362"/>
      <c r="AI42" s="362"/>
    </row>
    <row r="43" spans="1:35" s="340" customFormat="1" ht="31.5" x14ac:dyDescent="0.25">
      <c r="A43" s="341">
        <v>62</v>
      </c>
      <c r="B43" s="347" t="s">
        <v>108</v>
      </c>
      <c r="C43" s="358">
        <v>54.75</v>
      </c>
      <c r="D43" s="358">
        <v>8.67</v>
      </c>
      <c r="E43" s="359"/>
      <c r="F43" s="358">
        <v>3.32</v>
      </c>
      <c r="G43" s="360"/>
      <c r="H43" s="358">
        <v>60.1</v>
      </c>
      <c r="I43" s="358">
        <v>0.2</v>
      </c>
      <c r="J43" s="361">
        <v>1</v>
      </c>
      <c r="K43" s="338">
        <v>1.2</v>
      </c>
      <c r="L43" s="360"/>
      <c r="M43" s="360"/>
      <c r="N43" s="338">
        <v>61.300000000000004</v>
      </c>
      <c r="O43" s="361">
        <v>0.25</v>
      </c>
      <c r="P43" s="360"/>
      <c r="Q43" s="360"/>
      <c r="R43" s="338">
        <v>61.550000000000004</v>
      </c>
      <c r="S43" s="320" t="s">
        <v>57</v>
      </c>
      <c r="T43" s="556" t="s">
        <v>304</v>
      </c>
      <c r="U43" s="300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</row>
    <row r="44" spans="1:35" s="340" customFormat="1" x14ac:dyDescent="0.25">
      <c r="A44" s="341">
        <v>66</v>
      </c>
      <c r="B44" s="347" t="s">
        <v>113</v>
      </c>
      <c r="C44" s="359"/>
      <c r="D44" s="359"/>
      <c r="E44" s="359"/>
      <c r="F44" s="359"/>
      <c r="G44" s="360"/>
      <c r="H44" s="358">
        <v>0</v>
      </c>
      <c r="I44" s="358">
        <v>0.08</v>
      </c>
      <c r="J44" s="361">
        <v>10</v>
      </c>
      <c r="K44" s="338">
        <v>10.08</v>
      </c>
      <c r="L44" s="360"/>
      <c r="M44" s="360"/>
      <c r="N44" s="338">
        <v>10.08</v>
      </c>
      <c r="O44" s="361">
        <v>30</v>
      </c>
      <c r="P44" s="360"/>
      <c r="Q44" s="360"/>
      <c r="R44" s="338">
        <v>40.08</v>
      </c>
      <c r="S44" s="320" t="s">
        <v>70</v>
      </c>
      <c r="T44" s="556" t="s">
        <v>304</v>
      </c>
      <c r="U44" s="300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</row>
    <row r="45" spans="1:35" s="340" customFormat="1" x14ac:dyDescent="0.25">
      <c r="A45" s="341">
        <v>67</v>
      </c>
      <c r="B45" s="347" t="s">
        <v>114</v>
      </c>
      <c r="C45" s="359"/>
      <c r="D45" s="359"/>
      <c r="E45" s="359"/>
      <c r="F45" s="359"/>
      <c r="G45" s="360"/>
      <c r="H45" s="358">
        <v>0</v>
      </c>
      <c r="I45" s="358">
        <v>0.28999999999999998</v>
      </c>
      <c r="J45" s="360"/>
      <c r="K45" s="338">
        <v>0.28999999999999998</v>
      </c>
      <c r="L45" s="360"/>
      <c r="M45" s="360"/>
      <c r="N45" s="338">
        <v>0.28999999999999998</v>
      </c>
      <c r="O45" s="361">
        <v>14</v>
      </c>
      <c r="P45" s="360"/>
      <c r="Q45" s="360"/>
      <c r="R45" s="338">
        <v>14.29</v>
      </c>
      <c r="S45" s="320" t="s">
        <v>70</v>
      </c>
      <c r="T45" s="556" t="s">
        <v>304</v>
      </c>
      <c r="U45" s="350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3"/>
      <c r="AH45" s="363"/>
      <c r="AI45" s="363"/>
    </row>
    <row r="46" spans="1:35" s="340" customFormat="1" ht="47.25" x14ac:dyDescent="0.25">
      <c r="A46" s="341">
        <v>69</v>
      </c>
      <c r="B46" s="364" t="s">
        <v>116</v>
      </c>
      <c r="C46" s="365">
        <v>93.33</v>
      </c>
      <c r="D46" s="365">
        <v>12.98</v>
      </c>
      <c r="E46" s="358">
        <v>0.8</v>
      </c>
      <c r="F46" s="358"/>
      <c r="G46" s="358"/>
      <c r="H46" s="365">
        <v>107.11</v>
      </c>
      <c r="I46" s="366">
        <v>3.29</v>
      </c>
      <c r="J46" s="366">
        <v>4</v>
      </c>
      <c r="K46" s="338">
        <v>7.29</v>
      </c>
      <c r="L46" s="366"/>
      <c r="M46" s="366">
        <v>114.4</v>
      </c>
      <c r="N46" s="338">
        <v>0</v>
      </c>
      <c r="O46" s="366"/>
      <c r="P46" s="366"/>
      <c r="Q46" s="366"/>
      <c r="R46" s="338">
        <v>0</v>
      </c>
      <c r="S46" s="320" t="s">
        <v>38</v>
      </c>
      <c r="T46" s="556" t="s">
        <v>304</v>
      </c>
      <c r="U46" s="350"/>
      <c r="V46" s="363"/>
      <c r="W46" s="363"/>
      <c r="X46" s="363"/>
      <c r="Y46" s="363"/>
      <c r="Z46" s="363"/>
      <c r="AA46" s="363"/>
      <c r="AB46" s="363"/>
      <c r="AC46" s="363"/>
      <c r="AD46" s="363"/>
      <c r="AE46" s="363"/>
      <c r="AF46" s="363"/>
      <c r="AG46" s="363"/>
      <c r="AH46" s="363"/>
      <c r="AI46" s="363"/>
    </row>
    <row r="47" spans="1:35" s="340" customFormat="1" ht="47.25" x14ac:dyDescent="0.25">
      <c r="A47" s="341">
        <v>70</v>
      </c>
      <c r="B47" s="364" t="s">
        <v>117</v>
      </c>
      <c r="C47" s="365">
        <v>9.26</v>
      </c>
      <c r="D47" s="365"/>
      <c r="E47" s="358"/>
      <c r="F47" s="358"/>
      <c r="G47" s="358"/>
      <c r="H47" s="365">
        <v>9.26</v>
      </c>
      <c r="I47" s="366">
        <v>0.1</v>
      </c>
      <c r="J47" s="366">
        <v>3</v>
      </c>
      <c r="K47" s="338">
        <v>3.1</v>
      </c>
      <c r="L47" s="366"/>
      <c r="M47" s="366"/>
      <c r="N47" s="338">
        <v>12.36</v>
      </c>
      <c r="O47" s="366">
        <v>9</v>
      </c>
      <c r="P47" s="366"/>
      <c r="Q47" s="366">
        <v>21.36</v>
      </c>
      <c r="R47" s="338">
        <v>0</v>
      </c>
      <c r="S47" s="320" t="s">
        <v>111</v>
      </c>
      <c r="T47" s="556" t="s">
        <v>304</v>
      </c>
      <c r="U47" s="300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1:35" s="340" customFormat="1" ht="31.5" x14ac:dyDescent="0.25">
      <c r="A48" s="341">
        <v>71</v>
      </c>
      <c r="B48" s="364" t="s">
        <v>118</v>
      </c>
      <c r="C48" s="365">
        <v>7.49</v>
      </c>
      <c r="D48" s="365">
        <v>0.77</v>
      </c>
      <c r="E48" s="358"/>
      <c r="F48" s="358"/>
      <c r="G48" s="358"/>
      <c r="H48" s="365">
        <v>8.26</v>
      </c>
      <c r="I48" s="366"/>
      <c r="J48" s="366">
        <v>0.5</v>
      </c>
      <c r="K48" s="338">
        <v>0.5</v>
      </c>
      <c r="L48" s="366"/>
      <c r="M48" s="366">
        <v>8.76</v>
      </c>
      <c r="N48" s="338">
        <v>0</v>
      </c>
      <c r="O48" s="366">
        <v>0.2</v>
      </c>
      <c r="P48" s="366"/>
      <c r="Q48" s="366">
        <v>0.2</v>
      </c>
      <c r="R48" s="338">
        <v>0</v>
      </c>
      <c r="S48" s="320" t="s">
        <v>65</v>
      </c>
      <c r="T48" s="556" t="s">
        <v>304</v>
      </c>
      <c r="U48" s="300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1:35" s="340" customFormat="1" ht="94.5" x14ac:dyDescent="0.25">
      <c r="A49" s="341">
        <v>75</v>
      </c>
      <c r="B49" s="347" t="s">
        <v>124</v>
      </c>
      <c r="C49" s="358">
        <v>7.94</v>
      </c>
      <c r="D49" s="358">
        <v>0.87</v>
      </c>
      <c r="E49" s="358">
        <v>2.0299999999999998</v>
      </c>
      <c r="F49" s="359"/>
      <c r="G49" s="360"/>
      <c r="H49" s="358">
        <v>10.84</v>
      </c>
      <c r="I49" s="358">
        <v>0.01</v>
      </c>
      <c r="J49" s="367"/>
      <c r="K49" s="338">
        <v>0.01</v>
      </c>
      <c r="L49" s="367"/>
      <c r="M49" s="367"/>
      <c r="N49" s="338">
        <v>10.85</v>
      </c>
      <c r="O49" s="368">
        <v>5</v>
      </c>
      <c r="P49" s="367"/>
      <c r="Q49" s="367"/>
      <c r="R49" s="338">
        <v>15.85</v>
      </c>
      <c r="S49" s="369" t="s">
        <v>86</v>
      </c>
      <c r="T49" s="559" t="s">
        <v>304</v>
      </c>
      <c r="U49" s="300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</row>
    <row r="50" spans="1:35" s="340" customFormat="1" ht="47.25" x14ac:dyDescent="0.25">
      <c r="A50" s="341">
        <v>76</v>
      </c>
      <c r="B50" s="347" t="s">
        <v>125</v>
      </c>
      <c r="C50" s="358">
        <v>27.45</v>
      </c>
      <c r="D50" s="358">
        <v>1.49</v>
      </c>
      <c r="E50" s="359"/>
      <c r="F50" s="358">
        <v>28.94</v>
      </c>
      <c r="G50" s="360"/>
      <c r="H50" s="358">
        <v>-3.5527136788005009E-15</v>
      </c>
      <c r="I50" s="359"/>
      <c r="J50" s="358">
        <v>5</v>
      </c>
      <c r="K50" s="338">
        <v>5</v>
      </c>
      <c r="L50" s="367"/>
      <c r="M50" s="367"/>
      <c r="N50" s="338">
        <v>4.9999999999999964</v>
      </c>
      <c r="O50" s="368">
        <v>3</v>
      </c>
      <c r="P50" s="367"/>
      <c r="Q50" s="367"/>
      <c r="R50" s="338">
        <v>7.9999999999999964</v>
      </c>
      <c r="S50" s="370" t="s">
        <v>126</v>
      </c>
      <c r="T50" s="559" t="s">
        <v>304</v>
      </c>
      <c r="U50" s="300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</row>
    <row r="51" spans="1:35" s="340" customFormat="1" ht="63" x14ac:dyDescent="0.25">
      <c r="A51" s="341">
        <v>77</v>
      </c>
      <c r="B51" s="364" t="s">
        <v>127</v>
      </c>
      <c r="C51" s="359"/>
      <c r="D51" s="359"/>
      <c r="E51" s="359"/>
      <c r="F51" s="359"/>
      <c r="G51" s="360"/>
      <c r="H51" s="358">
        <v>0</v>
      </c>
      <c r="I51" s="358">
        <v>0.65</v>
      </c>
      <c r="J51" s="359"/>
      <c r="K51" s="338">
        <v>0.65</v>
      </c>
      <c r="L51" s="367"/>
      <c r="M51" s="367"/>
      <c r="N51" s="338">
        <v>0.65</v>
      </c>
      <c r="O51" s="367"/>
      <c r="P51" s="367"/>
      <c r="Q51" s="367"/>
      <c r="R51" s="338">
        <v>0.65</v>
      </c>
      <c r="S51" s="369" t="s">
        <v>57</v>
      </c>
      <c r="T51" s="559" t="s">
        <v>304</v>
      </c>
      <c r="U51" s="300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</row>
    <row r="52" spans="1:35" s="340" customFormat="1" ht="78.75" x14ac:dyDescent="0.25">
      <c r="A52" s="341">
        <v>78</v>
      </c>
      <c r="B52" s="364" t="s">
        <v>128</v>
      </c>
      <c r="C52" s="358"/>
      <c r="D52" s="358">
        <v>0.89</v>
      </c>
      <c r="E52" s="359"/>
      <c r="F52" s="358">
        <v>0.89</v>
      </c>
      <c r="G52" s="360"/>
      <c r="H52" s="358">
        <v>0</v>
      </c>
      <c r="I52" s="358">
        <v>0.23</v>
      </c>
      <c r="J52" s="358">
        <v>1.5</v>
      </c>
      <c r="K52" s="338">
        <v>1.73</v>
      </c>
      <c r="L52" s="367"/>
      <c r="M52" s="367"/>
      <c r="N52" s="338">
        <v>1.73</v>
      </c>
      <c r="O52" s="368">
        <v>5</v>
      </c>
      <c r="P52" s="367"/>
      <c r="Q52" s="367"/>
      <c r="R52" s="338">
        <v>6.73</v>
      </c>
      <c r="S52" s="369" t="s">
        <v>38</v>
      </c>
      <c r="T52" s="559" t="s">
        <v>304</v>
      </c>
      <c r="U52" s="300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</row>
    <row r="53" spans="1:35" s="340" customFormat="1" ht="63" x14ac:dyDescent="0.25">
      <c r="A53" s="341">
        <v>79</v>
      </c>
      <c r="B53" s="364" t="s">
        <v>129</v>
      </c>
      <c r="C53" s="358">
        <v>2.37</v>
      </c>
      <c r="D53" s="358">
        <v>1.56</v>
      </c>
      <c r="E53" s="359"/>
      <c r="F53" s="358">
        <v>3.93</v>
      </c>
      <c r="G53" s="360"/>
      <c r="H53" s="358">
        <v>0</v>
      </c>
      <c r="I53" s="359"/>
      <c r="J53" s="368">
        <v>0.52</v>
      </c>
      <c r="K53" s="338">
        <v>0.52</v>
      </c>
      <c r="L53" s="367"/>
      <c r="M53" s="367"/>
      <c r="N53" s="338">
        <v>0.52</v>
      </c>
      <c r="O53" s="368"/>
      <c r="P53" s="367"/>
      <c r="Q53" s="367"/>
      <c r="R53" s="338">
        <v>0.52</v>
      </c>
      <c r="S53" s="369" t="s">
        <v>111</v>
      </c>
      <c r="T53" s="559" t="s">
        <v>304</v>
      </c>
      <c r="U53" s="300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</row>
    <row r="54" spans="1:35" s="340" customFormat="1" x14ac:dyDescent="0.25">
      <c r="A54" s="341">
        <v>90</v>
      </c>
      <c r="B54" s="371" t="s">
        <v>140</v>
      </c>
      <c r="C54" s="372">
        <v>50.654000000000003</v>
      </c>
      <c r="D54" s="372">
        <v>-1.496</v>
      </c>
      <c r="E54" s="373"/>
      <c r="F54" s="374">
        <v>49.158000000000001</v>
      </c>
      <c r="G54" s="374"/>
      <c r="H54" s="375">
        <f t="shared" ref="H54" si="0">C54+D54+E54-F54-G54</f>
        <v>0</v>
      </c>
      <c r="I54" s="376"/>
      <c r="J54" s="376"/>
      <c r="K54" s="338">
        <f t="shared" ref="K54" si="1">I54+J54</f>
        <v>0</v>
      </c>
      <c r="L54" s="377"/>
      <c r="M54" s="376"/>
      <c r="N54" s="338">
        <f t="shared" ref="N54" si="2">H54+K54-M54</f>
        <v>0</v>
      </c>
      <c r="O54" s="376"/>
      <c r="P54" s="376"/>
      <c r="Q54" s="376"/>
      <c r="R54" s="338">
        <f t="shared" ref="R54" si="3">N54+O54-Q54</f>
        <v>0</v>
      </c>
      <c r="S54" s="300" t="s">
        <v>86</v>
      </c>
      <c r="T54" s="556" t="s">
        <v>304</v>
      </c>
      <c r="U54" s="300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</row>
    <row r="55" spans="1:35" s="340" customFormat="1" ht="31.5" x14ac:dyDescent="0.25">
      <c r="A55" s="341">
        <v>92</v>
      </c>
      <c r="B55" s="371" t="s">
        <v>142</v>
      </c>
      <c r="C55" s="372"/>
      <c r="D55" s="378">
        <v>0.8</v>
      </c>
      <c r="E55" s="373"/>
      <c r="F55" s="374">
        <v>0.8</v>
      </c>
      <c r="G55" s="374"/>
      <c r="H55" s="375">
        <v>0</v>
      </c>
      <c r="I55" s="376"/>
      <c r="J55" s="376"/>
      <c r="K55" s="338">
        <v>0</v>
      </c>
      <c r="L55" s="377"/>
      <c r="M55" s="376"/>
      <c r="N55" s="338">
        <v>0</v>
      </c>
      <c r="O55" s="376"/>
      <c r="P55" s="376"/>
      <c r="Q55" s="376"/>
      <c r="R55" s="338">
        <v>0</v>
      </c>
      <c r="S55" s="300" t="s">
        <v>38</v>
      </c>
      <c r="T55" s="556" t="s">
        <v>304</v>
      </c>
      <c r="U55" s="300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</row>
    <row r="56" spans="1:35" s="340" customFormat="1" ht="47.25" x14ac:dyDescent="0.25">
      <c r="A56" s="341">
        <v>95</v>
      </c>
      <c r="B56" s="347" t="s">
        <v>145</v>
      </c>
      <c r="C56" s="372">
        <v>8.8999999999999996E-2</v>
      </c>
      <c r="D56" s="378">
        <v>-0.153</v>
      </c>
      <c r="E56" s="373"/>
      <c r="F56" s="374"/>
      <c r="G56" s="374"/>
      <c r="H56" s="375">
        <v>-6.4000000000000001E-2</v>
      </c>
      <c r="I56" s="376">
        <v>2.67</v>
      </c>
      <c r="J56" s="376">
        <v>21</v>
      </c>
      <c r="K56" s="338">
        <v>23.67</v>
      </c>
      <c r="L56" s="377"/>
      <c r="M56" s="376"/>
      <c r="N56" s="338">
        <v>23.606000000000002</v>
      </c>
      <c r="O56" s="376">
        <v>17.27</v>
      </c>
      <c r="P56" s="376"/>
      <c r="Q56" s="376">
        <v>40.875999999999998</v>
      </c>
      <c r="R56" s="338">
        <v>0</v>
      </c>
      <c r="S56" s="300" t="s">
        <v>73</v>
      </c>
      <c r="T56" s="556" t="s">
        <v>304</v>
      </c>
      <c r="U56" s="300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</row>
    <row r="57" spans="1:35" s="340" customFormat="1" ht="31.5" x14ac:dyDescent="0.25">
      <c r="A57" s="341">
        <v>96</v>
      </c>
      <c r="B57" s="347" t="s">
        <v>146</v>
      </c>
      <c r="C57" s="379"/>
      <c r="D57" s="374">
        <v>8.4000000000000005E-2</v>
      </c>
      <c r="E57" s="373"/>
      <c r="F57" s="374"/>
      <c r="G57" s="374"/>
      <c r="H57" s="375">
        <v>8.4000000000000005E-2</v>
      </c>
      <c r="I57" s="376">
        <v>0.22</v>
      </c>
      <c r="J57" s="376">
        <v>0.5</v>
      </c>
      <c r="K57" s="338">
        <v>0.72</v>
      </c>
      <c r="L57" s="377"/>
      <c r="M57" s="376"/>
      <c r="N57" s="338">
        <v>0.80399999999999994</v>
      </c>
      <c r="O57" s="376">
        <v>15</v>
      </c>
      <c r="P57" s="376"/>
      <c r="Q57" s="376"/>
      <c r="R57" s="338">
        <v>15.804</v>
      </c>
      <c r="S57" s="300" t="s">
        <v>29</v>
      </c>
      <c r="T57" s="556" t="s">
        <v>304</v>
      </c>
      <c r="U57" s="300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</row>
    <row r="58" spans="1:35" s="340" customFormat="1" x14ac:dyDescent="0.25">
      <c r="A58" s="341">
        <v>97</v>
      </c>
      <c r="B58" s="347" t="s">
        <v>147</v>
      </c>
      <c r="C58" s="379">
        <v>8.5269999999999992</v>
      </c>
      <c r="D58" s="374">
        <v>2.83</v>
      </c>
      <c r="E58" s="373"/>
      <c r="F58" s="374"/>
      <c r="G58" s="374"/>
      <c r="H58" s="375">
        <v>11.356999999999999</v>
      </c>
      <c r="I58" s="376">
        <v>3.75</v>
      </c>
      <c r="J58" s="376">
        <v>6.15</v>
      </c>
      <c r="K58" s="338">
        <v>9.9</v>
      </c>
      <c r="L58" s="377"/>
      <c r="M58" s="376"/>
      <c r="N58" s="338">
        <v>21.256999999999998</v>
      </c>
      <c r="O58" s="376">
        <v>10</v>
      </c>
      <c r="P58" s="376"/>
      <c r="Q58" s="376">
        <v>25.257000000000001</v>
      </c>
      <c r="R58" s="338">
        <v>5.9999999999999964</v>
      </c>
      <c r="S58" s="300" t="s">
        <v>148</v>
      </c>
      <c r="T58" s="556" t="s">
        <v>304</v>
      </c>
      <c r="U58" s="300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</row>
    <row r="59" spans="1:35" s="340" customFormat="1" ht="31.5" x14ac:dyDescent="0.25">
      <c r="A59" s="341">
        <v>98</v>
      </c>
      <c r="B59" s="347" t="s">
        <v>149</v>
      </c>
      <c r="C59" s="379">
        <v>2.839</v>
      </c>
      <c r="D59" s="374">
        <v>20.079999999999998</v>
      </c>
      <c r="E59" s="373"/>
      <c r="F59" s="374"/>
      <c r="G59" s="374"/>
      <c r="H59" s="375">
        <v>22.918999999999997</v>
      </c>
      <c r="I59" s="376">
        <v>4.71</v>
      </c>
      <c r="J59" s="376">
        <v>3.3</v>
      </c>
      <c r="K59" s="338">
        <v>8.01</v>
      </c>
      <c r="L59" s="377"/>
      <c r="M59" s="376">
        <v>30.928999999999998</v>
      </c>
      <c r="N59" s="338">
        <v>0</v>
      </c>
      <c r="O59" s="376">
        <v>2</v>
      </c>
      <c r="P59" s="376"/>
      <c r="Q59" s="376"/>
      <c r="R59" s="338">
        <v>2</v>
      </c>
      <c r="S59" s="300" t="s">
        <v>73</v>
      </c>
      <c r="T59" s="556" t="s">
        <v>304</v>
      </c>
      <c r="U59" s="300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</row>
    <row r="60" spans="1:35" s="340" customFormat="1" ht="31.5" x14ac:dyDescent="0.25">
      <c r="A60" s="341">
        <v>99</v>
      </c>
      <c r="B60" s="347" t="s">
        <v>150</v>
      </c>
      <c r="C60" s="379">
        <v>1.2589999999999999</v>
      </c>
      <c r="D60" s="374">
        <v>3.5569999999999999</v>
      </c>
      <c r="E60" s="373"/>
      <c r="F60" s="373"/>
      <c r="G60" s="374"/>
      <c r="H60" s="375">
        <v>4.8159999999999998</v>
      </c>
      <c r="I60" s="376">
        <v>3.24</v>
      </c>
      <c r="J60" s="376">
        <v>27.25</v>
      </c>
      <c r="K60" s="338">
        <v>30.490000000000002</v>
      </c>
      <c r="L60" s="377"/>
      <c r="M60" s="376"/>
      <c r="N60" s="338">
        <v>35.306000000000004</v>
      </c>
      <c r="O60" s="376">
        <v>10</v>
      </c>
      <c r="P60" s="376"/>
      <c r="Q60" s="376">
        <v>39.305999999999997</v>
      </c>
      <c r="R60" s="338">
        <v>6.0000000000000071</v>
      </c>
      <c r="S60" s="300" t="s">
        <v>29</v>
      </c>
      <c r="T60" s="556" t="s">
        <v>304</v>
      </c>
      <c r="U60" s="300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</row>
    <row r="61" spans="1:35" s="340" customFormat="1" ht="31.5" x14ac:dyDescent="0.25">
      <c r="A61" s="341">
        <v>100</v>
      </c>
      <c r="B61" s="347" t="s">
        <v>151</v>
      </c>
      <c r="C61" s="379">
        <v>0.436</v>
      </c>
      <c r="D61" s="374">
        <v>5.923</v>
      </c>
      <c r="E61" s="373"/>
      <c r="F61" s="373"/>
      <c r="G61" s="374"/>
      <c r="H61" s="375">
        <v>6.359</v>
      </c>
      <c r="I61" s="376">
        <v>1.81</v>
      </c>
      <c r="J61" s="376">
        <v>8.5</v>
      </c>
      <c r="K61" s="338">
        <v>10.31</v>
      </c>
      <c r="L61" s="377"/>
      <c r="M61" s="376">
        <v>16.669</v>
      </c>
      <c r="N61" s="338">
        <v>0</v>
      </c>
      <c r="O61" s="376">
        <v>10</v>
      </c>
      <c r="P61" s="376"/>
      <c r="Q61" s="376">
        <v>10</v>
      </c>
      <c r="R61" s="338">
        <v>0</v>
      </c>
      <c r="S61" s="300" t="s">
        <v>29</v>
      </c>
      <c r="T61" s="556" t="s">
        <v>304</v>
      </c>
      <c r="U61" s="300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</row>
    <row r="62" spans="1:35" s="340" customFormat="1" ht="63" x14ac:dyDescent="0.25">
      <c r="A62" s="341">
        <v>101</v>
      </c>
      <c r="B62" s="347" t="s">
        <v>152</v>
      </c>
      <c r="C62" s="372">
        <v>4.8499999999999996</v>
      </c>
      <c r="D62" s="378">
        <v>6.62</v>
      </c>
      <c r="E62" s="373"/>
      <c r="F62" s="373"/>
      <c r="G62" s="374"/>
      <c r="H62" s="375">
        <v>11.469999999999999</v>
      </c>
      <c r="I62" s="376">
        <v>1.67</v>
      </c>
      <c r="J62" s="376">
        <v>6.1</v>
      </c>
      <c r="K62" s="338">
        <v>7.77</v>
      </c>
      <c r="L62" s="377"/>
      <c r="M62" s="376"/>
      <c r="N62" s="338">
        <v>19.239999999999998</v>
      </c>
      <c r="O62" s="376">
        <v>5</v>
      </c>
      <c r="P62" s="376"/>
      <c r="Q62" s="376">
        <v>24.24</v>
      </c>
      <c r="R62" s="338">
        <v>0</v>
      </c>
      <c r="S62" s="300" t="s">
        <v>90</v>
      </c>
      <c r="T62" s="556" t="s">
        <v>304</v>
      </c>
      <c r="U62" s="300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</row>
    <row r="63" spans="1:35" s="340" customFormat="1" ht="47.25" x14ac:dyDescent="0.25">
      <c r="A63" s="341">
        <v>102</v>
      </c>
      <c r="B63" s="371" t="s">
        <v>153</v>
      </c>
      <c r="C63" s="372">
        <v>9.1950000000000003</v>
      </c>
      <c r="D63" s="378">
        <v>6.4379999999999997</v>
      </c>
      <c r="E63" s="373"/>
      <c r="F63" s="373"/>
      <c r="G63" s="374"/>
      <c r="H63" s="375">
        <v>15.632999999999999</v>
      </c>
      <c r="I63" s="376">
        <v>0.65</v>
      </c>
      <c r="J63" s="376">
        <v>2.6</v>
      </c>
      <c r="K63" s="338">
        <v>3.25</v>
      </c>
      <c r="L63" s="377"/>
      <c r="M63" s="376"/>
      <c r="N63" s="338">
        <v>18.882999999999999</v>
      </c>
      <c r="O63" s="376">
        <v>5</v>
      </c>
      <c r="P63" s="376"/>
      <c r="Q63" s="376">
        <v>23.882999999999999</v>
      </c>
      <c r="R63" s="338">
        <v>0</v>
      </c>
      <c r="S63" s="300" t="s">
        <v>90</v>
      </c>
      <c r="T63" s="556" t="s">
        <v>304</v>
      </c>
      <c r="U63" s="300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</row>
    <row r="64" spans="1:35" s="340" customFormat="1" ht="31.5" x14ac:dyDescent="0.25">
      <c r="A64" s="341">
        <v>109</v>
      </c>
      <c r="B64" s="349" t="s">
        <v>159</v>
      </c>
      <c r="C64" s="380">
        <v>30.89</v>
      </c>
      <c r="D64" s="381">
        <v>18.54</v>
      </c>
      <c r="E64" s="381">
        <v>0.36</v>
      </c>
      <c r="F64" s="382">
        <v>49.79</v>
      </c>
      <c r="G64" s="383"/>
      <c r="H64" s="382">
        <v>0</v>
      </c>
      <c r="I64" s="384">
        <v>6.66</v>
      </c>
      <c r="J64" s="385"/>
      <c r="K64" s="338">
        <v>6.66</v>
      </c>
      <c r="L64" s="386"/>
      <c r="M64" s="387">
        <v>6.66</v>
      </c>
      <c r="N64" s="338">
        <v>0</v>
      </c>
      <c r="O64" s="388"/>
      <c r="P64" s="389"/>
      <c r="Q64" s="389"/>
      <c r="R64" s="338">
        <v>0</v>
      </c>
      <c r="S64" s="390" t="s">
        <v>86</v>
      </c>
      <c r="T64" s="560" t="s">
        <v>304</v>
      </c>
      <c r="U64" s="300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</row>
    <row r="65" spans="1:35" s="340" customFormat="1" ht="31.5" x14ac:dyDescent="0.25">
      <c r="A65" s="341">
        <v>110</v>
      </c>
      <c r="B65" s="391" t="s">
        <v>160</v>
      </c>
      <c r="C65" s="392"/>
      <c r="D65" s="393"/>
      <c r="E65" s="381"/>
      <c r="F65" s="394"/>
      <c r="G65" s="395"/>
      <c r="H65" s="382">
        <v>0</v>
      </c>
      <c r="I65" s="396">
        <v>0</v>
      </c>
      <c r="J65" s="394">
        <v>0.1</v>
      </c>
      <c r="K65" s="338">
        <v>0.1</v>
      </c>
      <c r="L65" s="397"/>
      <c r="M65" s="398">
        <v>0.1</v>
      </c>
      <c r="N65" s="338">
        <v>0</v>
      </c>
      <c r="O65" s="392"/>
      <c r="P65" s="398"/>
      <c r="Q65" s="398"/>
      <c r="R65" s="338">
        <v>0</v>
      </c>
      <c r="S65" s="390" t="s">
        <v>38</v>
      </c>
      <c r="T65" s="560" t="s">
        <v>304</v>
      </c>
      <c r="U65" s="300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</row>
    <row r="66" spans="1:35" s="340" customFormat="1" x14ac:dyDescent="0.25">
      <c r="A66" s="341">
        <v>120</v>
      </c>
      <c r="B66" s="399" t="s">
        <v>170</v>
      </c>
      <c r="C66" s="400">
        <v>12.41</v>
      </c>
      <c r="D66" s="382">
        <v>86.61</v>
      </c>
      <c r="E66" s="401"/>
      <c r="F66" s="382"/>
      <c r="G66" s="401"/>
      <c r="H66" s="382">
        <v>99.02</v>
      </c>
      <c r="I66" s="402">
        <v>17.309999999999999</v>
      </c>
      <c r="J66" s="403">
        <v>39.69</v>
      </c>
      <c r="K66" s="338">
        <v>57</v>
      </c>
      <c r="L66" s="404"/>
      <c r="M66" s="404"/>
      <c r="N66" s="338">
        <v>156.01999999999998</v>
      </c>
      <c r="O66" s="405">
        <v>30</v>
      </c>
      <c r="P66" s="404"/>
      <c r="Q66" s="404"/>
      <c r="R66" s="338">
        <v>186.01999999999998</v>
      </c>
      <c r="S66" s="390" t="s">
        <v>171</v>
      </c>
      <c r="T66" s="560" t="s">
        <v>304</v>
      </c>
      <c r="U66" s="300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</row>
    <row r="67" spans="1:35" s="340" customFormat="1" x14ac:dyDescent="0.25">
      <c r="A67" s="341">
        <v>121</v>
      </c>
      <c r="B67" s="399" t="s">
        <v>172</v>
      </c>
      <c r="C67" s="400">
        <v>25.73</v>
      </c>
      <c r="D67" s="382">
        <v>31.37</v>
      </c>
      <c r="E67" s="401"/>
      <c r="F67" s="382"/>
      <c r="G67" s="401"/>
      <c r="H67" s="382">
        <v>57.1</v>
      </c>
      <c r="I67" s="402">
        <v>27.01</v>
      </c>
      <c r="J67" s="403">
        <v>55.99</v>
      </c>
      <c r="K67" s="338">
        <v>83</v>
      </c>
      <c r="L67" s="404"/>
      <c r="M67" s="404"/>
      <c r="N67" s="338">
        <v>140.1</v>
      </c>
      <c r="O67" s="405">
        <v>70</v>
      </c>
      <c r="P67" s="404"/>
      <c r="Q67" s="404"/>
      <c r="R67" s="338">
        <v>210.1</v>
      </c>
      <c r="S67" s="390" t="s">
        <v>171</v>
      </c>
      <c r="T67" s="560" t="s">
        <v>304</v>
      </c>
      <c r="U67" s="300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</row>
    <row r="68" spans="1:35" s="340" customFormat="1" x14ac:dyDescent="0.25">
      <c r="A68" s="341">
        <v>122</v>
      </c>
      <c r="B68" s="399" t="s">
        <v>173</v>
      </c>
      <c r="C68" s="400">
        <v>99.14</v>
      </c>
      <c r="D68" s="382">
        <v>55.72</v>
      </c>
      <c r="E68" s="390"/>
      <c r="F68" s="382"/>
      <c r="G68" s="401"/>
      <c r="H68" s="382">
        <v>154.86000000000001</v>
      </c>
      <c r="I68" s="406">
        <v>24.33</v>
      </c>
      <c r="J68" s="403">
        <v>24.67</v>
      </c>
      <c r="K68" s="338">
        <v>49</v>
      </c>
      <c r="L68" s="404"/>
      <c r="M68" s="407"/>
      <c r="N68" s="338">
        <v>203.86</v>
      </c>
      <c r="O68" s="405">
        <v>50</v>
      </c>
      <c r="P68" s="404"/>
      <c r="Q68" s="404"/>
      <c r="R68" s="338">
        <v>253.86</v>
      </c>
      <c r="S68" s="390" t="s">
        <v>171</v>
      </c>
      <c r="T68" s="560" t="s">
        <v>304</v>
      </c>
      <c r="U68" s="300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</row>
    <row r="69" spans="1:35" s="340" customFormat="1" x14ac:dyDescent="0.25">
      <c r="A69" s="341">
        <v>124</v>
      </c>
      <c r="B69" s="408" t="s">
        <v>176</v>
      </c>
      <c r="C69" s="409"/>
      <c r="D69" s="410"/>
      <c r="E69" s="411"/>
      <c r="F69" s="410"/>
      <c r="G69" s="411"/>
      <c r="H69" s="412"/>
      <c r="I69" s="413">
        <v>101</v>
      </c>
      <c r="J69" s="410">
        <v>93</v>
      </c>
      <c r="K69" s="338">
        <v>194</v>
      </c>
      <c r="L69" s="414"/>
      <c r="M69" s="414"/>
      <c r="N69" s="338">
        <v>194</v>
      </c>
      <c r="O69" s="415">
        <v>54</v>
      </c>
      <c r="P69" s="414"/>
      <c r="Q69" s="414">
        <v>248</v>
      </c>
      <c r="R69" s="338">
        <v>0</v>
      </c>
      <c r="S69" s="320"/>
      <c r="T69" s="557" t="s">
        <v>304</v>
      </c>
      <c r="U69" s="320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</row>
    <row r="70" spans="1:35" s="340" customFormat="1" ht="126" x14ac:dyDescent="0.25">
      <c r="A70" s="341">
        <v>127</v>
      </c>
      <c r="B70" s="343" t="s">
        <v>179</v>
      </c>
      <c r="C70" s="338"/>
      <c r="D70" s="338">
        <v>0.12</v>
      </c>
      <c r="E70" s="338"/>
      <c r="F70" s="338">
        <v>0.12</v>
      </c>
      <c r="G70" s="338"/>
      <c r="H70" s="344">
        <v>0</v>
      </c>
      <c r="I70" s="338">
        <v>4.46</v>
      </c>
      <c r="J70" s="338">
        <v>0.89</v>
      </c>
      <c r="K70" s="338">
        <v>5.35</v>
      </c>
      <c r="L70" s="338"/>
      <c r="M70" s="338">
        <v>5.35</v>
      </c>
      <c r="N70" s="338">
        <v>0</v>
      </c>
      <c r="O70" s="338"/>
      <c r="P70" s="338"/>
      <c r="Q70" s="338"/>
      <c r="R70" s="338">
        <v>0</v>
      </c>
      <c r="S70" s="300" t="s">
        <v>180</v>
      </c>
      <c r="T70" s="556" t="s">
        <v>304</v>
      </c>
      <c r="U70" s="320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</row>
    <row r="71" spans="1:35" s="340" customFormat="1" ht="47.25" x14ac:dyDescent="0.25">
      <c r="A71" s="341">
        <v>129</v>
      </c>
      <c r="B71" s="347" t="s">
        <v>182</v>
      </c>
      <c r="C71" s="338">
        <v>0.62</v>
      </c>
      <c r="D71" s="338">
        <v>1.48</v>
      </c>
      <c r="E71" s="338"/>
      <c r="F71" s="338"/>
      <c r="G71" s="338"/>
      <c r="H71" s="338">
        <v>2.1</v>
      </c>
      <c r="I71" s="338">
        <v>5.64</v>
      </c>
      <c r="J71" s="338">
        <v>40.35</v>
      </c>
      <c r="K71" s="338">
        <v>45.99</v>
      </c>
      <c r="L71" s="338"/>
      <c r="M71" s="338"/>
      <c r="N71" s="338">
        <v>48.09</v>
      </c>
      <c r="O71" s="338">
        <v>16</v>
      </c>
      <c r="P71" s="338"/>
      <c r="Q71" s="338"/>
      <c r="R71" s="338">
        <v>64.09</v>
      </c>
      <c r="S71" s="320" t="s">
        <v>29</v>
      </c>
      <c r="T71" s="557" t="s">
        <v>304</v>
      </c>
      <c r="U71" s="320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</row>
    <row r="72" spans="1:35" s="340" customFormat="1" ht="47.25" x14ac:dyDescent="0.25">
      <c r="A72" s="341">
        <v>130</v>
      </c>
      <c r="B72" s="347" t="s">
        <v>183</v>
      </c>
      <c r="C72" s="338">
        <v>24.31</v>
      </c>
      <c r="D72" s="338">
        <v>3.38</v>
      </c>
      <c r="E72" s="338">
        <v>1.94</v>
      </c>
      <c r="F72" s="338"/>
      <c r="G72" s="338"/>
      <c r="H72" s="338">
        <v>29.63</v>
      </c>
      <c r="I72" s="338">
        <v>4.42</v>
      </c>
      <c r="J72" s="338">
        <v>1.5</v>
      </c>
      <c r="K72" s="338">
        <v>5.92</v>
      </c>
      <c r="L72" s="338"/>
      <c r="M72" s="338"/>
      <c r="N72" s="338">
        <v>35.549999999999997</v>
      </c>
      <c r="O72" s="338">
        <v>6</v>
      </c>
      <c r="P72" s="338"/>
      <c r="Q72" s="338">
        <v>41.55</v>
      </c>
      <c r="R72" s="338">
        <v>0</v>
      </c>
      <c r="S72" s="320" t="s">
        <v>86</v>
      </c>
      <c r="T72" s="557" t="s">
        <v>304</v>
      </c>
      <c r="U72" s="300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</row>
    <row r="73" spans="1:35" s="340" customFormat="1" ht="47.25" x14ac:dyDescent="0.25">
      <c r="A73" s="341">
        <v>131</v>
      </c>
      <c r="B73" s="347" t="s">
        <v>184</v>
      </c>
      <c r="C73" s="338"/>
      <c r="D73" s="338"/>
      <c r="E73" s="338"/>
      <c r="F73" s="338"/>
      <c r="G73" s="338"/>
      <c r="H73" s="338">
        <v>0</v>
      </c>
      <c r="I73" s="338"/>
      <c r="J73" s="338">
        <v>0.2</v>
      </c>
      <c r="K73" s="338">
        <v>0.2</v>
      </c>
      <c r="L73" s="338"/>
      <c r="M73" s="338"/>
      <c r="N73" s="338">
        <v>0.2</v>
      </c>
      <c r="O73" s="338"/>
      <c r="P73" s="338"/>
      <c r="Q73" s="338"/>
      <c r="R73" s="338">
        <v>0.2</v>
      </c>
      <c r="S73" s="320" t="s">
        <v>53</v>
      </c>
      <c r="T73" s="557" t="s">
        <v>304</v>
      </c>
      <c r="U73" s="320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</row>
    <row r="74" spans="1:35" s="340" customFormat="1" x14ac:dyDescent="0.25">
      <c r="A74" s="341">
        <v>132</v>
      </c>
      <c r="B74" s="416" t="s">
        <v>185</v>
      </c>
      <c r="C74" s="338">
        <v>0.34</v>
      </c>
      <c r="D74" s="338"/>
      <c r="E74" s="338"/>
      <c r="F74" s="338"/>
      <c r="G74" s="338"/>
      <c r="H74" s="338">
        <v>0.34</v>
      </c>
      <c r="I74" s="338"/>
      <c r="J74" s="338"/>
      <c r="K74" s="338">
        <v>0</v>
      </c>
      <c r="L74" s="338"/>
      <c r="M74" s="338"/>
      <c r="N74" s="338">
        <v>0.34</v>
      </c>
      <c r="O74" s="338"/>
      <c r="P74" s="338"/>
      <c r="Q74" s="338"/>
      <c r="R74" s="338">
        <v>0.34</v>
      </c>
      <c r="S74" s="300" t="s">
        <v>29</v>
      </c>
      <c r="T74" s="556" t="s">
        <v>304</v>
      </c>
      <c r="U74" s="320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</row>
    <row r="75" spans="1:35" s="340" customFormat="1" x14ac:dyDescent="0.25">
      <c r="A75" s="341">
        <v>133</v>
      </c>
      <c r="B75" s="416" t="s">
        <v>186</v>
      </c>
      <c r="C75" s="338">
        <v>0.14000000000000001</v>
      </c>
      <c r="D75" s="338"/>
      <c r="E75" s="338"/>
      <c r="F75" s="338"/>
      <c r="G75" s="338"/>
      <c r="H75" s="338">
        <v>0.14000000000000001</v>
      </c>
      <c r="I75" s="338"/>
      <c r="J75" s="338"/>
      <c r="K75" s="338">
        <v>0</v>
      </c>
      <c r="L75" s="338"/>
      <c r="M75" s="338"/>
      <c r="N75" s="338">
        <v>0.14000000000000001</v>
      </c>
      <c r="O75" s="338"/>
      <c r="P75" s="338"/>
      <c r="Q75" s="338"/>
      <c r="R75" s="338">
        <v>0.14000000000000001</v>
      </c>
      <c r="S75" s="300" t="s">
        <v>32</v>
      </c>
      <c r="T75" s="556" t="s">
        <v>304</v>
      </c>
      <c r="U75" s="320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</row>
    <row r="76" spans="1:35" s="340" customFormat="1" x14ac:dyDescent="0.25">
      <c r="A76" s="341">
        <v>134</v>
      </c>
      <c r="B76" s="347" t="s">
        <v>187</v>
      </c>
      <c r="C76" s="358">
        <v>0.01</v>
      </c>
      <c r="D76" s="359"/>
      <c r="E76" s="359"/>
      <c r="F76" s="359"/>
      <c r="G76" s="360"/>
      <c r="H76" s="358">
        <v>0.01</v>
      </c>
      <c r="I76" s="358">
        <v>0.36</v>
      </c>
      <c r="J76" s="361">
        <v>0.05</v>
      </c>
      <c r="K76" s="338">
        <v>0.41</v>
      </c>
      <c r="L76" s="360"/>
      <c r="M76" s="360"/>
      <c r="N76" s="338">
        <v>0.42</v>
      </c>
      <c r="O76" s="361">
        <v>75</v>
      </c>
      <c r="P76" s="360"/>
      <c r="Q76" s="360"/>
      <c r="R76" s="338">
        <v>75.42</v>
      </c>
      <c r="S76" s="300" t="s">
        <v>34</v>
      </c>
      <c r="T76" s="556" t="s">
        <v>304</v>
      </c>
      <c r="U76" s="320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</row>
    <row r="77" spans="1:35" s="340" customFormat="1" x14ac:dyDescent="0.25">
      <c r="A77" s="341">
        <v>135</v>
      </c>
      <c r="B77" s="347" t="s">
        <v>188</v>
      </c>
      <c r="C77" s="358"/>
      <c r="D77" s="358">
        <v>64.25</v>
      </c>
      <c r="E77" s="359"/>
      <c r="F77" s="359"/>
      <c r="G77" s="360"/>
      <c r="H77" s="358">
        <v>64.25</v>
      </c>
      <c r="I77" s="358">
        <v>1.67</v>
      </c>
      <c r="J77" s="368">
        <v>11.71</v>
      </c>
      <c r="K77" s="338">
        <v>13.38</v>
      </c>
      <c r="L77" s="367"/>
      <c r="M77" s="367"/>
      <c r="N77" s="338">
        <v>77.63</v>
      </c>
      <c r="O77" s="368">
        <v>8</v>
      </c>
      <c r="P77" s="367"/>
      <c r="Q77" s="367"/>
      <c r="R77" s="338">
        <v>85.63</v>
      </c>
      <c r="S77" s="300" t="s">
        <v>34</v>
      </c>
      <c r="T77" s="556" t="s">
        <v>304</v>
      </c>
      <c r="U77" s="320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</row>
    <row r="78" spans="1:35" s="340" customFormat="1" x14ac:dyDescent="0.25">
      <c r="A78" s="341">
        <v>136</v>
      </c>
      <c r="B78" s="347" t="s">
        <v>189</v>
      </c>
      <c r="C78" s="359"/>
      <c r="D78" s="359"/>
      <c r="E78" s="359"/>
      <c r="F78" s="359"/>
      <c r="G78" s="360"/>
      <c r="H78" s="358">
        <v>0</v>
      </c>
      <c r="I78" s="359"/>
      <c r="J78" s="368">
        <v>11</v>
      </c>
      <c r="K78" s="338">
        <v>11</v>
      </c>
      <c r="L78" s="367"/>
      <c r="M78" s="367"/>
      <c r="N78" s="338">
        <v>11</v>
      </c>
      <c r="O78" s="368">
        <v>30</v>
      </c>
      <c r="P78" s="367"/>
      <c r="Q78" s="367"/>
      <c r="R78" s="338">
        <v>41</v>
      </c>
      <c r="S78" s="300" t="s">
        <v>70</v>
      </c>
      <c r="T78" s="556" t="s">
        <v>304</v>
      </c>
      <c r="U78" s="320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</row>
    <row r="79" spans="1:35" s="340" customFormat="1" ht="78.75" x14ac:dyDescent="0.25">
      <c r="A79" s="341">
        <v>137</v>
      </c>
      <c r="B79" s="364" t="s">
        <v>190</v>
      </c>
      <c r="C79" s="365">
        <v>0.55000000000000004</v>
      </c>
      <c r="D79" s="365">
        <v>1.41</v>
      </c>
      <c r="E79" s="358"/>
      <c r="F79" s="358"/>
      <c r="G79" s="358"/>
      <c r="H79" s="365">
        <v>1.96</v>
      </c>
      <c r="I79" s="366">
        <v>0.59</v>
      </c>
      <c r="J79" s="366">
        <v>2.41</v>
      </c>
      <c r="K79" s="338">
        <v>3</v>
      </c>
      <c r="L79" s="366"/>
      <c r="M79" s="366"/>
      <c r="N79" s="338">
        <v>4.96</v>
      </c>
      <c r="O79" s="366">
        <v>8</v>
      </c>
      <c r="P79" s="366"/>
      <c r="Q79" s="366"/>
      <c r="R79" s="338">
        <v>12.96</v>
      </c>
      <c r="S79" s="300"/>
      <c r="T79" s="556" t="s">
        <v>304</v>
      </c>
      <c r="U79" s="320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</row>
    <row r="80" spans="1:35" s="340" customFormat="1" x14ac:dyDescent="0.25">
      <c r="A80" s="341"/>
      <c r="B80" s="335" t="s">
        <v>198</v>
      </c>
      <c r="C80" s="336"/>
      <c r="D80" s="336"/>
      <c r="E80" s="336"/>
      <c r="F80" s="337"/>
      <c r="G80" s="358"/>
      <c r="H80" s="365"/>
      <c r="I80" s="366"/>
      <c r="J80" s="366"/>
      <c r="K80" s="338"/>
      <c r="L80" s="366"/>
      <c r="M80" s="366"/>
      <c r="N80" s="338"/>
      <c r="O80" s="366"/>
      <c r="P80" s="366"/>
      <c r="Q80" s="366"/>
      <c r="R80" s="338"/>
      <c r="S80" s="339"/>
      <c r="U80" s="320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</row>
    <row r="81" spans="1:35" s="340" customFormat="1" x14ac:dyDescent="0.25">
      <c r="A81" s="341">
        <v>142</v>
      </c>
      <c r="B81" s="342" t="s">
        <v>199</v>
      </c>
      <c r="C81" s="338">
        <v>33.58</v>
      </c>
      <c r="D81" s="338">
        <v>3.1</v>
      </c>
      <c r="E81" s="338"/>
      <c r="F81" s="338"/>
      <c r="G81" s="338"/>
      <c r="H81" s="338">
        <v>36.68</v>
      </c>
      <c r="I81" s="338">
        <v>4</v>
      </c>
      <c r="J81" s="338">
        <v>0</v>
      </c>
      <c r="K81" s="338">
        <v>4</v>
      </c>
      <c r="L81" s="338"/>
      <c r="M81" s="338">
        <v>40.67</v>
      </c>
      <c r="N81" s="338">
        <v>9.9999999999980105E-3</v>
      </c>
      <c r="O81" s="338"/>
      <c r="P81" s="338"/>
      <c r="Q81" s="338"/>
      <c r="R81" s="338">
        <v>9.9999999999980105E-3</v>
      </c>
      <c r="S81" s="300"/>
      <c r="T81" s="556" t="s">
        <v>309</v>
      </c>
      <c r="U81" s="320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</row>
    <row r="82" spans="1:35" s="340" customFormat="1" ht="31.5" x14ac:dyDescent="0.25">
      <c r="A82" s="341">
        <v>143</v>
      </c>
      <c r="B82" s="342" t="s">
        <v>200</v>
      </c>
      <c r="C82" s="338">
        <v>98.34</v>
      </c>
      <c r="D82" s="338">
        <v>27.79</v>
      </c>
      <c r="E82" s="338"/>
      <c r="F82" s="338"/>
      <c r="G82" s="338"/>
      <c r="H82" s="338">
        <v>126.13</v>
      </c>
      <c r="I82" s="338">
        <v>15.09</v>
      </c>
      <c r="J82" s="338">
        <v>19.91</v>
      </c>
      <c r="K82" s="338">
        <v>35</v>
      </c>
      <c r="L82" s="338"/>
      <c r="M82" s="338">
        <v>95</v>
      </c>
      <c r="N82" s="338">
        <v>66.13</v>
      </c>
      <c r="O82" s="338">
        <v>30</v>
      </c>
      <c r="P82" s="338"/>
      <c r="Q82" s="338">
        <v>96.13</v>
      </c>
      <c r="R82" s="338">
        <v>0</v>
      </c>
      <c r="S82" s="300"/>
      <c r="T82" s="556" t="s">
        <v>309</v>
      </c>
      <c r="U82" s="320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</row>
    <row r="83" spans="1:35" s="340" customFormat="1" x14ac:dyDescent="0.25">
      <c r="A83" s="341">
        <v>144</v>
      </c>
      <c r="B83" s="342" t="s">
        <v>201</v>
      </c>
      <c r="C83" s="338">
        <v>0</v>
      </c>
      <c r="D83" s="338">
        <v>2.4900000000000002</v>
      </c>
      <c r="E83" s="338"/>
      <c r="F83" s="338">
        <v>2.4900000000000002</v>
      </c>
      <c r="G83" s="338"/>
      <c r="H83" s="338">
        <v>0</v>
      </c>
      <c r="I83" s="338">
        <v>0.4</v>
      </c>
      <c r="J83" s="338">
        <v>5</v>
      </c>
      <c r="K83" s="338">
        <v>5.4</v>
      </c>
      <c r="L83" s="338"/>
      <c r="M83" s="338">
        <v>5.4</v>
      </c>
      <c r="N83" s="338">
        <v>0</v>
      </c>
      <c r="O83" s="338">
        <v>0.2</v>
      </c>
      <c r="P83" s="338"/>
      <c r="Q83" s="338">
        <v>0.2</v>
      </c>
      <c r="R83" s="338">
        <v>0</v>
      </c>
      <c r="S83" s="300"/>
      <c r="T83" s="556" t="s">
        <v>309</v>
      </c>
      <c r="U83" s="320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</row>
    <row r="84" spans="1:35" s="340" customFormat="1" x14ac:dyDescent="0.25">
      <c r="A84" s="341">
        <v>145</v>
      </c>
      <c r="B84" s="342" t="s">
        <v>202</v>
      </c>
      <c r="C84" s="338">
        <v>62.4</v>
      </c>
      <c r="D84" s="338">
        <v>36.07</v>
      </c>
      <c r="E84" s="338"/>
      <c r="F84" s="338"/>
      <c r="G84" s="338"/>
      <c r="H84" s="338">
        <v>98.47</v>
      </c>
      <c r="I84" s="338">
        <v>29.1</v>
      </c>
      <c r="J84" s="338">
        <v>22.43</v>
      </c>
      <c r="K84" s="338">
        <v>51.53</v>
      </c>
      <c r="L84" s="338"/>
      <c r="M84" s="338">
        <v>60</v>
      </c>
      <c r="N84" s="338">
        <v>90</v>
      </c>
      <c r="O84" s="338">
        <v>5</v>
      </c>
      <c r="P84" s="338"/>
      <c r="Q84" s="338">
        <v>94.990000000000009</v>
      </c>
      <c r="R84" s="338">
        <v>9.9999999999909051E-3</v>
      </c>
      <c r="S84" s="300"/>
      <c r="T84" s="556" t="s">
        <v>309</v>
      </c>
      <c r="U84" s="369"/>
      <c r="V84" s="417"/>
      <c r="W84" s="417"/>
      <c r="X84" s="417"/>
      <c r="Y84" s="417"/>
      <c r="Z84" s="417"/>
      <c r="AA84" s="417"/>
      <c r="AB84" s="417"/>
      <c r="AC84" s="417"/>
      <c r="AD84" s="417"/>
      <c r="AE84" s="417"/>
      <c r="AF84" s="417"/>
      <c r="AG84" s="417"/>
      <c r="AH84" s="417"/>
      <c r="AI84" s="417"/>
    </row>
    <row r="85" spans="1:35" s="340" customFormat="1" x14ac:dyDescent="0.25">
      <c r="A85" s="341">
        <v>146</v>
      </c>
      <c r="B85" s="342" t="s">
        <v>203</v>
      </c>
      <c r="C85" s="338">
        <v>65.510000000000005</v>
      </c>
      <c r="D85" s="338">
        <v>27.04</v>
      </c>
      <c r="E85" s="338"/>
      <c r="F85" s="338">
        <v>92.55</v>
      </c>
      <c r="G85" s="338"/>
      <c r="H85" s="338">
        <v>1.4210854715202004E-14</v>
      </c>
      <c r="I85" s="338">
        <v>6.88</v>
      </c>
      <c r="J85" s="338">
        <v>4.5</v>
      </c>
      <c r="K85" s="338">
        <v>11.379999999999999</v>
      </c>
      <c r="L85" s="338"/>
      <c r="M85" s="338">
        <v>11.379999999999999</v>
      </c>
      <c r="N85" s="338">
        <v>1.4210854715202004E-14</v>
      </c>
      <c r="O85" s="338">
        <v>0.2</v>
      </c>
      <c r="P85" s="338"/>
      <c r="Q85" s="338">
        <v>0.2</v>
      </c>
      <c r="R85" s="338">
        <v>1.4210854715202004E-14</v>
      </c>
      <c r="S85" s="300"/>
      <c r="T85" s="556" t="s">
        <v>309</v>
      </c>
      <c r="U85" s="369"/>
      <c r="V85" s="417"/>
      <c r="W85" s="417"/>
      <c r="X85" s="417"/>
      <c r="Y85" s="417"/>
      <c r="Z85" s="417"/>
      <c r="AA85" s="417"/>
      <c r="AB85" s="417"/>
      <c r="AC85" s="417"/>
      <c r="AD85" s="417"/>
      <c r="AE85" s="417"/>
      <c r="AF85" s="417"/>
      <c r="AG85" s="417"/>
      <c r="AH85" s="417"/>
      <c r="AI85" s="417"/>
    </row>
    <row r="86" spans="1:35" s="340" customFormat="1" x14ac:dyDescent="0.25">
      <c r="A86" s="341">
        <v>147</v>
      </c>
      <c r="B86" s="342" t="s">
        <v>204</v>
      </c>
      <c r="C86" s="338">
        <v>0.38</v>
      </c>
      <c r="D86" s="338">
        <v>0.19</v>
      </c>
      <c r="E86" s="338"/>
      <c r="F86" s="338"/>
      <c r="G86" s="338"/>
      <c r="H86" s="338">
        <v>0.57000000000000006</v>
      </c>
      <c r="I86" s="338">
        <v>0.22</v>
      </c>
      <c r="J86" s="338">
        <v>1.18</v>
      </c>
      <c r="K86" s="338">
        <v>1.4</v>
      </c>
      <c r="L86" s="338"/>
      <c r="M86" s="338">
        <v>1.9699999999999998</v>
      </c>
      <c r="N86" s="338">
        <v>0</v>
      </c>
      <c r="O86" s="338">
        <v>0.2</v>
      </c>
      <c r="P86" s="338"/>
      <c r="Q86" s="338">
        <v>0.2</v>
      </c>
      <c r="R86" s="338">
        <v>0</v>
      </c>
      <c r="S86" s="300"/>
      <c r="T86" s="556" t="s">
        <v>309</v>
      </c>
      <c r="U86" s="369"/>
      <c r="V86" s="417"/>
      <c r="W86" s="417"/>
      <c r="X86" s="417"/>
      <c r="Y86" s="417"/>
      <c r="Z86" s="417"/>
      <c r="AA86" s="417"/>
      <c r="AB86" s="417"/>
      <c r="AC86" s="417"/>
      <c r="AD86" s="417"/>
      <c r="AE86" s="417"/>
      <c r="AF86" s="417"/>
      <c r="AG86" s="417"/>
      <c r="AH86" s="417"/>
      <c r="AI86" s="417"/>
    </row>
    <row r="87" spans="1:35" s="340" customFormat="1" x14ac:dyDescent="0.25">
      <c r="A87" s="341">
        <v>148</v>
      </c>
      <c r="B87" s="342" t="s">
        <v>205</v>
      </c>
      <c r="C87" s="338">
        <v>0</v>
      </c>
      <c r="D87" s="338">
        <v>0.15</v>
      </c>
      <c r="E87" s="338"/>
      <c r="F87" s="338"/>
      <c r="G87" s="338"/>
      <c r="H87" s="338">
        <v>0.15</v>
      </c>
      <c r="I87" s="338">
        <v>0</v>
      </c>
      <c r="J87" s="338">
        <v>8</v>
      </c>
      <c r="K87" s="338">
        <v>8</v>
      </c>
      <c r="L87" s="338"/>
      <c r="M87" s="338"/>
      <c r="N87" s="338">
        <v>8.15</v>
      </c>
      <c r="O87" s="338">
        <v>4</v>
      </c>
      <c r="P87" s="338"/>
      <c r="Q87" s="338">
        <v>12.15</v>
      </c>
      <c r="R87" s="338">
        <v>0</v>
      </c>
      <c r="S87" s="300"/>
      <c r="T87" s="556" t="s">
        <v>309</v>
      </c>
      <c r="U87" s="369"/>
      <c r="V87" s="417"/>
      <c r="W87" s="417"/>
      <c r="X87" s="417"/>
      <c r="Y87" s="417"/>
      <c r="Z87" s="417"/>
      <c r="AA87" s="417"/>
      <c r="AB87" s="417"/>
      <c r="AC87" s="417"/>
      <c r="AD87" s="417"/>
      <c r="AE87" s="417"/>
      <c r="AF87" s="417"/>
      <c r="AG87" s="417"/>
      <c r="AH87" s="417"/>
      <c r="AI87" s="417"/>
    </row>
    <row r="88" spans="1:35" s="340" customFormat="1" ht="31.5" x14ac:dyDescent="0.25">
      <c r="A88" s="341">
        <v>149</v>
      </c>
      <c r="B88" s="342" t="s">
        <v>206</v>
      </c>
      <c r="C88" s="338">
        <v>0.28999999999999998</v>
      </c>
      <c r="D88" s="338">
        <v>11.27</v>
      </c>
      <c r="E88" s="338"/>
      <c r="F88" s="338"/>
      <c r="G88" s="338"/>
      <c r="H88" s="338">
        <v>11.559999999999999</v>
      </c>
      <c r="I88" s="338">
        <v>1.08</v>
      </c>
      <c r="J88" s="338">
        <v>4.92</v>
      </c>
      <c r="K88" s="338">
        <v>6</v>
      </c>
      <c r="L88" s="338"/>
      <c r="M88" s="338"/>
      <c r="N88" s="338">
        <v>17.559999999999999</v>
      </c>
      <c r="O88" s="338">
        <v>5</v>
      </c>
      <c r="P88" s="338"/>
      <c r="Q88" s="338">
        <v>22.56</v>
      </c>
      <c r="R88" s="338">
        <v>0</v>
      </c>
      <c r="S88" s="300"/>
      <c r="T88" s="556" t="s">
        <v>309</v>
      </c>
      <c r="U88" s="369"/>
      <c r="V88" s="417"/>
      <c r="W88" s="417"/>
      <c r="X88" s="417"/>
      <c r="Y88" s="417"/>
      <c r="Z88" s="417"/>
      <c r="AA88" s="417"/>
      <c r="AB88" s="417"/>
      <c r="AC88" s="417"/>
      <c r="AD88" s="417"/>
      <c r="AE88" s="417"/>
      <c r="AF88" s="417"/>
      <c r="AG88" s="417"/>
      <c r="AH88" s="417"/>
      <c r="AI88" s="417"/>
    </row>
    <row r="89" spans="1:35" s="340" customFormat="1" ht="47.25" x14ac:dyDescent="0.25">
      <c r="A89" s="341">
        <v>150</v>
      </c>
      <c r="B89" s="343" t="s">
        <v>207</v>
      </c>
      <c r="C89" s="338"/>
      <c r="D89" s="338">
        <v>0.77</v>
      </c>
      <c r="E89" s="338"/>
      <c r="F89" s="338">
        <v>0.77</v>
      </c>
      <c r="G89" s="338"/>
      <c r="H89" s="344">
        <v>0</v>
      </c>
      <c r="I89" s="338"/>
      <c r="J89" s="338">
        <v>2.5299999999999998</v>
      </c>
      <c r="K89" s="338">
        <v>2.5299999999999998</v>
      </c>
      <c r="L89" s="338"/>
      <c r="M89" s="338">
        <v>2.5299999999999998</v>
      </c>
      <c r="N89" s="338">
        <v>0</v>
      </c>
      <c r="O89" s="338"/>
      <c r="P89" s="338"/>
      <c r="Q89" s="338"/>
      <c r="R89" s="338">
        <v>0</v>
      </c>
      <c r="S89" s="300"/>
      <c r="T89" s="556" t="s">
        <v>309</v>
      </c>
      <c r="U89" s="369"/>
      <c r="V89" s="417"/>
      <c r="W89" s="417"/>
      <c r="X89" s="417"/>
      <c r="Y89" s="417"/>
      <c r="Z89" s="417"/>
      <c r="AA89" s="417"/>
      <c r="AB89" s="417"/>
      <c r="AC89" s="417"/>
      <c r="AD89" s="417"/>
      <c r="AE89" s="417"/>
      <c r="AF89" s="417"/>
      <c r="AG89" s="417"/>
      <c r="AH89" s="417"/>
      <c r="AI89" s="417"/>
    </row>
    <row r="90" spans="1:35" s="340" customFormat="1" ht="63" x14ac:dyDescent="0.25">
      <c r="A90" s="341">
        <v>151</v>
      </c>
      <c r="B90" s="347" t="s">
        <v>208</v>
      </c>
      <c r="C90" s="338">
        <v>4.01</v>
      </c>
      <c r="D90" s="338">
        <v>0.21</v>
      </c>
      <c r="E90" s="338"/>
      <c r="F90" s="338">
        <v>4.22</v>
      </c>
      <c r="G90" s="338"/>
      <c r="H90" s="338">
        <v>0</v>
      </c>
      <c r="I90" s="338"/>
      <c r="J90" s="338">
        <v>1.48</v>
      </c>
      <c r="K90" s="338">
        <v>1.48</v>
      </c>
      <c r="L90" s="338"/>
      <c r="M90" s="338">
        <v>1.48</v>
      </c>
      <c r="N90" s="338">
        <v>0</v>
      </c>
      <c r="O90" s="338"/>
      <c r="P90" s="338"/>
      <c r="Q90" s="338"/>
      <c r="R90" s="338">
        <v>0</v>
      </c>
      <c r="S90" s="320"/>
      <c r="T90" s="557" t="s">
        <v>309</v>
      </c>
      <c r="U90" s="369"/>
      <c r="V90" s="417"/>
      <c r="W90" s="417"/>
      <c r="X90" s="417"/>
      <c r="Y90" s="417"/>
      <c r="Z90" s="417"/>
      <c r="AA90" s="417"/>
      <c r="AB90" s="417"/>
      <c r="AC90" s="417"/>
      <c r="AD90" s="417"/>
      <c r="AE90" s="417"/>
      <c r="AF90" s="417"/>
      <c r="AG90" s="417"/>
      <c r="AH90" s="417"/>
      <c r="AI90" s="417"/>
    </row>
    <row r="91" spans="1:35" s="340" customFormat="1" ht="63" x14ac:dyDescent="0.25">
      <c r="A91" s="341">
        <v>152</v>
      </c>
      <c r="B91" s="347" t="s">
        <v>209</v>
      </c>
      <c r="C91" s="338">
        <v>5.71</v>
      </c>
      <c r="D91" s="338">
        <v>0.49</v>
      </c>
      <c r="E91" s="338"/>
      <c r="F91" s="338">
        <v>6.2</v>
      </c>
      <c r="G91" s="338"/>
      <c r="H91" s="338">
        <v>0</v>
      </c>
      <c r="I91" s="338">
        <v>0.06</v>
      </c>
      <c r="J91" s="338">
        <v>0.8</v>
      </c>
      <c r="K91" s="338">
        <v>0.8600000000000001</v>
      </c>
      <c r="L91" s="338"/>
      <c r="M91" s="338"/>
      <c r="N91" s="338">
        <v>0.8600000000000001</v>
      </c>
      <c r="O91" s="338"/>
      <c r="P91" s="338"/>
      <c r="Q91" s="338"/>
      <c r="R91" s="338">
        <v>0.8600000000000001</v>
      </c>
      <c r="S91" s="320"/>
      <c r="T91" s="557" t="s">
        <v>309</v>
      </c>
      <c r="U91" s="369"/>
      <c r="V91" s="417"/>
      <c r="W91" s="417"/>
      <c r="X91" s="417"/>
      <c r="Y91" s="417"/>
      <c r="Z91" s="417"/>
      <c r="AA91" s="417"/>
      <c r="AB91" s="417"/>
      <c r="AC91" s="417"/>
      <c r="AD91" s="417"/>
      <c r="AE91" s="417"/>
      <c r="AF91" s="417"/>
      <c r="AG91" s="417"/>
      <c r="AH91" s="417"/>
      <c r="AI91" s="417"/>
    </row>
    <row r="92" spans="1:35" s="340" customFormat="1" x14ac:dyDescent="0.25">
      <c r="A92" s="341">
        <v>153</v>
      </c>
      <c r="B92" s="418" t="s">
        <v>210</v>
      </c>
      <c r="C92" s="338">
        <v>44.79</v>
      </c>
      <c r="D92" s="338">
        <v>0.73</v>
      </c>
      <c r="E92" s="338"/>
      <c r="F92" s="338"/>
      <c r="G92" s="338"/>
      <c r="H92" s="338">
        <v>45.519999999999996</v>
      </c>
      <c r="I92" s="338">
        <v>18.510000000000002</v>
      </c>
      <c r="J92" s="338">
        <v>2.4900000000000002</v>
      </c>
      <c r="K92" s="338">
        <v>21</v>
      </c>
      <c r="L92" s="338"/>
      <c r="M92" s="338">
        <v>66.52</v>
      </c>
      <c r="N92" s="338">
        <v>0</v>
      </c>
      <c r="O92" s="338">
        <v>1</v>
      </c>
      <c r="P92" s="338"/>
      <c r="Q92" s="338">
        <v>1</v>
      </c>
      <c r="R92" s="338">
        <v>0</v>
      </c>
      <c r="S92" s="300"/>
      <c r="T92" s="556" t="s">
        <v>309</v>
      </c>
      <c r="U92" s="369"/>
      <c r="V92" s="417"/>
      <c r="W92" s="417"/>
      <c r="X92" s="417"/>
      <c r="Y92" s="417"/>
      <c r="Z92" s="417"/>
      <c r="AA92" s="417"/>
      <c r="AB92" s="417"/>
      <c r="AC92" s="417"/>
      <c r="AD92" s="417"/>
      <c r="AE92" s="417"/>
      <c r="AF92" s="417"/>
      <c r="AG92" s="417"/>
      <c r="AH92" s="417"/>
      <c r="AI92" s="417"/>
    </row>
    <row r="93" spans="1:35" s="340" customFormat="1" x14ac:dyDescent="0.25">
      <c r="A93" s="341">
        <v>155</v>
      </c>
      <c r="B93" s="416" t="s">
        <v>212</v>
      </c>
      <c r="C93" s="338">
        <v>0.1</v>
      </c>
      <c r="D93" s="338"/>
      <c r="E93" s="338"/>
      <c r="F93" s="338"/>
      <c r="G93" s="338"/>
      <c r="H93" s="338">
        <v>0.1</v>
      </c>
      <c r="I93" s="338"/>
      <c r="J93" s="338"/>
      <c r="K93" s="338">
        <v>0</v>
      </c>
      <c r="L93" s="338"/>
      <c r="M93" s="338"/>
      <c r="N93" s="338">
        <v>0.1</v>
      </c>
      <c r="O93" s="338"/>
      <c r="P93" s="338"/>
      <c r="Q93" s="338"/>
      <c r="R93" s="338">
        <v>0.1</v>
      </c>
      <c r="S93" s="300"/>
      <c r="T93" s="556" t="s">
        <v>309</v>
      </c>
      <c r="U93" s="369"/>
      <c r="V93" s="417"/>
      <c r="W93" s="417"/>
      <c r="X93" s="417"/>
      <c r="Y93" s="417"/>
      <c r="Z93" s="417"/>
      <c r="AA93" s="417"/>
      <c r="AB93" s="417"/>
      <c r="AC93" s="417"/>
      <c r="AD93" s="417"/>
      <c r="AE93" s="417"/>
      <c r="AF93" s="417"/>
      <c r="AG93" s="417"/>
      <c r="AH93" s="417"/>
      <c r="AI93" s="417"/>
    </row>
    <row r="94" spans="1:35" s="340" customFormat="1" x14ac:dyDescent="0.25">
      <c r="A94" s="341">
        <v>160</v>
      </c>
      <c r="B94" s="416" t="s">
        <v>217</v>
      </c>
      <c r="C94" s="338">
        <v>0.03</v>
      </c>
      <c r="D94" s="338"/>
      <c r="E94" s="338"/>
      <c r="F94" s="338"/>
      <c r="G94" s="338"/>
      <c r="H94" s="338">
        <v>0.03</v>
      </c>
      <c r="I94" s="338"/>
      <c r="J94" s="338"/>
      <c r="K94" s="338">
        <v>0</v>
      </c>
      <c r="L94" s="338"/>
      <c r="M94" s="338"/>
      <c r="N94" s="338">
        <v>0.03</v>
      </c>
      <c r="O94" s="338"/>
      <c r="P94" s="338"/>
      <c r="Q94" s="338"/>
      <c r="R94" s="338">
        <v>0.03</v>
      </c>
      <c r="S94" s="300"/>
      <c r="T94" s="556" t="s">
        <v>309</v>
      </c>
      <c r="U94" s="369"/>
      <c r="V94" s="417"/>
      <c r="W94" s="417"/>
      <c r="X94" s="417"/>
      <c r="Y94" s="417"/>
      <c r="Z94" s="417"/>
      <c r="AA94" s="417"/>
      <c r="AB94" s="417"/>
      <c r="AC94" s="417"/>
      <c r="AD94" s="417"/>
      <c r="AE94" s="417"/>
      <c r="AF94" s="417"/>
      <c r="AG94" s="417"/>
      <c r="AH94" s="417"/>
      <c r="AI94" s="417"/>
    </row>
    <row r="95" spans="1:35" s="340" customFormat="1" x14ac:dyDescent="0.25">
      <c r="A95" s="341">
        <v>161</v>
      </c>
      <c r="B95" s="419" t="s">
        <v>218</v>
      </c>
      <c r="C95" s="338">
        <v>0.05</v>
      </c>
      <c r="D95" s="338">
        <v>0</v>
      </c>
      <c r="E95" s="338"/>
      <c r="F95" s="338"/>
      <c r="G95" s="338"/>
      <c r="H95" s="338">
        <v>0.05</v>
      </c>
      <c r="I95" s="338"/>
      <c r="J95" s="338"/>
      <c r="K95" s="338">
        <v>0</v>
      </c>
      <c r="L95" s="338"/>
      <c r="M95" s="338"/>
      <c r="N95" s="338">
        <v>0.05</v>
      </c>
      <c r="O95" s="338"/>
      <c r="P95" s="338"/>
      <c r="Q95" s="338"/>
      <c r="R95" s="338">
        <v>0.05</v>
      </c>
      <c r="S95" s="300"/>
      <c r="T95" s="556" t="s">
        <v>309</v>
      </c>
      <c r="U95" s="369"/>
      <c r="V95" s="417"/>
      <c r="W95" s="417"/>
      <c r="X95" s="417"/>
      <c r="Y95" s="417"/>
      <c r="Z95" s="417"/>
      <c r="AA95" s="417"/>
      <c r="AB95" s="417"/>
      <c r="AC95" s="417"/>
      <c r="AD95" s="417"/>
      <c r="AE95" s="417"/>
      <c r="AF95" s="417"/>
      <c r="AG95" s="417"/>
      <c r="AH95" s="417"/>
      <c r="AI95" s="417"/>
    </row>
    <row r="96" spans="1:35" s="340" customFormat="1" x14ac:dyDescent="0.25">
      <c r="A96" s="341">
        <v>162</v>
      </c>
      <c r="B96" s="419" t="s">
        <v>219</v>
      </c>
      <c r="C96" s="338">
        <v>0.06</v>
      </c>
      <c r="D96" s="338"/>
      <c r="E96" s="338"/>
      <c r="F96" s="338"/>
      <c r="G96" s="338"/>
      <c r="H96" s="338">
        <v>0.06</v>
      </c>
      <c r="I96" s="338"/>
      <c r="J96" s="338"/>
      <c r="K96" s="338">
        <v>0</v>
      </c>
      <c r="L96" s="338"/>
      <c r="M96" s="338"/>
      <c r="N96" s="338">
        <v>0.06</v>
      </c>
      <c r="O96" s="338"/>
      <c r="P96" s="338"/>
      <c r="Q96" s="338"/>
      <c r="R96" s="338">
        <v>0.06</v>
      </c>
      <c r="S96" s="300"/>
      <c r="T96" s="556" t="s">
        <v>309</v>
      </c>
      <c r="U96" s="369"/>
      <c r="V96" s="417"/>
      <c r="W96" s="417"/>
      <c r="X96" s="417"/>
      <c r="Y96" s="417"/>
      <c r="Z96" s="417"/>
      <c r="AA96" s="417"/>
      <c r="AB96" s="417"/>
      <c r="AC96" s="417"/>
      <c r="AD96" s="417"/>
      <c r="AE96" s="417"/>
      <c r="AF96" s="417"/>
      <c r="AG96" s="417"/>
      <c r="AH96" s="417"/>
      <c r="AI96" s="417"/>
    </row>
    <row r="97" spans="1:35" s="340" customFormat="1" ht="63" x14ac:dyDescent="0.25">
      <c r="A97" s="341">
        <v>168</v>
      </c>
      <c r="B97" s="342" t="s">
        <v>225</v>
      </c>
      <c r="C97" s="351"/>
      <c r="D97" s="352">
        <v>-1.823</v>
      </c>
      <c r="E97" s="352"/>
      <c r="F97" s="352">
        <v>-1.823</v>
      </c>
      <c r="G97" s="353"/>
      <c r="H97" s="352">
        <v>0</v>
      </c>
      <c r="I97" s="354">
        <v>0.50600000000000001</v>
      </c>
      <c r="J97" s="354">
        <v>0.3</v>
      </c>
      <c r="K97" s="338">
        <v>0.80600000000000005</v>
      </c>
      <c r="L97" s="355"/>
      <c r="M97" s="356">
        <v>0.80600000000000005</v>
      </c>
      <c r="N97" s="338">
        <v>0</v>
      </c>
      <c r="O97" s="356"/>
      <c r="P97" s="356"/>
      <c r="Q97" s="356"/>
      <c r="R97" s="338">
        <v>0</v>
      </c>
      <c r="S97" s="300"/>
      <c r="T97" s="556" t="s">
        <v>309</v>
      </c>
      <c r="U97" s="369"/>
      <c r="V97" s="417"/>
      <c r="W97" s="417"/>
      <c r="X97" s="417"/>
      <c r="Y97" s="417"/>
      <c r="Z97" s="417"/>
      <c r="AA97" s="417"/>
      <c r="AB97" s="417"/>
      <c r="AC97" s="417"/>
      <c r="AD97" s="417"/>
      <c r="AE97" s="417"/>
      <c r="AF97" s="417"/>
      <c r="AG97" s="417"/>
      <c r="AH97" s="417"/>
      <c r="AI97" s="417"/>
    </row>
    <row r="98" spans="1:35" s="340" customFormat="1" ht="47.25" x14ac:dyDescent="0.25">
      <c r="A98" s="341">
        <v>169</v>
      </c>
      <c r="B98" s="347" t="s">
        <v>226</v>
      </c>
      <c r="C98" s="358">
        <v>40.82</v>
      </c>
      <c r="D98" s="358">
        <v>0.96</v>
      </c>
      <c r="E98" s="359"/>
      <c r="F98" s="359"/>
      <c r="G98" s="360"/>
      <c r="H98" s="358">
        <v>41.78</v>
      </c>
      <c r="I98" s="358">
        <v>0.01</v>
      </c>
      <c r="J98" s="361">
        <v>3</v>
      </c>
      <c r="K98" s="338">
        <v>3.01</v>
      </c>
      <c r="L98" s="360"/>
      <c r="M98" s="360"/>
      <c r="N98" s="338">
        <v>44.79</v>
      </c>
      <c r="O98" s="361">
        <v>15.5</v>
      </c>
      <c r="P98" s="360"/>
      <c r="Q98" s="360"/>
      <c r="R98" s="338">
        <v>60.29</v>
      </c>
      <c r="S98" s="300"/>
      <c r="T98" s="556" t="s">
        <v>309</v>
      </c>
      <c r="U98" s="300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</row>
    <row r="99" spans="1:35" s="340" customFormat="1" ht="31.5" x14ac:dyDescent="0.25">
      <c r="A99" s="341">
        <v>170</v>
      </c>
      <c r="B99" s="347" t="s">
        <v>227</v>
      </c>
      <c r="C99" s="359"/>
      <c r="D99" s="358">
        <v>3.8</v>
      </c>
      <c r="E99" s="359"/>
      <c r="F99" s="358">
        <v>3.8</v>
      </c>
      <c r="G99" s="360"/>
      <c r="H99" s="358">
        <v>0</v>
      </c>
      <c r="I99" s="359"/>
      <c r="J99" s="361">
        <v>1.2</v>
      </c>
      <c r="K99" s="338">
        <v>1.2</v>
      </c>
      <c r="L99" s="360"/>
      <c r="M99" s="360"/>
      <c r="N99" s="338">
        <v>1.2</v>
      </c>
      <c r="O99" s="360"/>
      <c r="P99" s="360"/>
      <c r="Q99" s="360"/>
      <c r="R99" s="338">
        <v>1.2</v>
      </c>
      <c r="S99" s="300"/>
      <c r="T99" s="556" t="s">
        <v>309</v>
      </c>
      <c r="U99" s="300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</row>
    <row r="100" spans="1:35" s="340" customFormat="1" ht="31.5" x14ac:dyDescent="0.25">
      <c r="A100" s="341">
        <v>171</v>
      </c>
      <c r="B100" s="347" t="s">
        <v>228</v>
      </c>
      <c r="C100" s="358"/>
      <c r="D100" s="358">
        <v>0.53</v>
      </c>
      <c r="E100" s="359"/>
      <c r="F100" s="358">
        <v>0.53</v>
      </c>
      <c r="G100" s="360"/>
      <c r="H100" s="358">
        <v>0</v>
      </c>
      <c r="I100" s="358">
        <v>0.75</v>
      </c>
      <c r="J100" s="361">
        <v>0.6</v>
      </c>
      <c r="K100" s="338">
        <v>1.35</v>
      </c>
      <c r="L100" s="360"/>
      <c r="M100" s="360"/>
      <c r="N100" s="338">
        <v>1.35</v>
      </c>
      <c r="O100" s="360"/>
      <c r="P100" s="360"/>
      <c r="Q100" s="360"/>
      <c r="R100" s="338">
        <v>1.35</v>
      </c>
      <c r="S100" s="300"/>
      <c r="T100" s="556" t="s">
        <v>309</v>
      </c>
      <c r="U100" s="300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</row>
    <row r="101" spans="1:35" s="340" customFormat="1" ht="31.5" x14ac:dyDescent="0.25">
      <c r="A101" s="341">
        <v>172</v>
      </c>
      <c r="B101" s="420" t="s">
        <v>229</v>
      </c>
      <c r="C101" s="374">
        <v>1.3839999999999999</v>
      </c>
      <c r="D101" s="373">
        <v>0.11799999999999999</v>
      </c>
      <c r="E101" s="373"/>
      <c r="F101" s="373">
        <v>1.502</v>
      </c>
      <c r="G101" s="374"/>
      <c r="H101" s="375">
        <v>-2.2204460492503131E-16</v>
      </c>
      <c r="I101" s="376"/>
      <c r="J101" s="376"/>
      <c r="K101" s="338">
        <v>0</v>
      </c>
      <c r="L101" s="377"/>
      <c r="M101" s="376"/>
      <c r="N101" s="338">
        <v>-2.2204460492503131E-16</v>
      </c>
      <c r="O101" s="376"/>
      <c r="P101" s="376"/>
      <c r="Q101" s="376"/>
      <c r="R101" s="338">
        <v>-2.2204460492503131E-16</v>
      </c>
      <c r="S101" s="300"/>
      <c r="T101" s="556" t="s">
        <v>309</v>
      </c>
      <c r="U101" s="300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</row>
    <row r="102" spans="1:35" s="340" customFormat="1" ht="78.75" x14ac:dyDescent="0.25">
      <c r="A102" s="341">
        <v>174</v>
      </c>
      <c r="B102" s="364" t="s">
        <v>231</v>
      </c>
      <c r="C102" s="365">
        <v>20.87</v>
      </c>
      <c r="D102" s="365">
        <v>0.09</v>
      </c>
      <c r="E102" s="358"/>
      <c r="F102" s="358"/>
      <c r="G102" s="358"/>
      <c r="H102" s="365">
        <v>20.96</v>
      </c>
      <c r="I102" s="366">
        <v>28.39</v>
      </c>
      <c r="J102" s="366">
        <v>3.3</v>
      </c>
      <c r="K102" s="338">
        <v>31.69</v>
      </c>
      <c r="L102" s="366"/>
      <c r="M102" s="366">
        <v>52.65</v>
      </c>
      <c r="N102" s="338">
        <v>0</v>
      </c>
      <c r="O102" s="366">
        <v>0.5</v>
      </c>
      <c r="P102" s="366"/>
      <c r="Q102" s="366">
        <v>0.5</v>
      </c>
      <c r="R102" s="338">
        <v>0</v>
      </c>
      <c r="S102" s="300" t="s">
        <v>232</v>
      </c>
      <c r="T102" s="556" t="s">
        <v>309</v>
      </c>
      <c r="U102" s="300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</row>
    <row r="103" spans="1:35" s="340" customFormat="1" x14ac:dyDescent="0.25">
      <c r="A103" s="341"/>
      <c r="B103" s="335" t="s">
        <v>241</v>
      </c>
      <c r="C103" s="336"/>
      <c r="D103" s="336"/>
      <c r="E103" s="336"/>
      <c r="F103" s="337"/>
      <c r="G103" s="374"/>
      <c r="H103" s="375"/>
      <c r="I103" s="376"/>
      <c r="J103" s="376"/>
      <c r="K103" s="338"/>
      <c r="L103" s="377"/>
      <c r="M103" s="376"/>
      <c r="N103" s="338"/>
      <c r="O103" s="376"/>
      <c r="P103" s="376"/>
      <c r="Q103" s="376"/>
      <c r="R103" s="338"/>
      <c r="S103" s="339"/>
      <c r="T103" s="339"/>
      <c r="U103" s="300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</row>
    <row r="104" spans="1:35" s="340" customFormat="1" ht="94.5" x14ac:dyDescent="0.25">
      <c r="A104" s="341">
        <v>180</v>
      </c>
      <c r="B104" s="421" t="s">
        <v>242</v>
      </c>
      <c r="C104" s="422">
        <v>13.57</v>
      </c>
      <c r="D104" s="422">
        <v>4.68</v>
      </c>
      <c r="E104" s="422"/>
      <c r="F104" s="422"/>
      <c r="G104" s="422"/>
      <c r="H104" s="423">
        <v>18.25</v>
      </c>
      <c r="I104" s="422">
        <v>0.85</v>
      </c>
      <c r="J104" s="422">
        <v>2.6</v>
      </c>
      <c r="K104" s="422">
        <v>3.45</v>
      </c>
      <c r="L104" s="422"/>
      <c r="M104" s="422">
        <v>21.7</v>
      </c>
      <c r="N104" s="422">
        <v>0</v>
      </c>
      <c r="O104" s="422"/>
      <c r="P104" s="422"/>
      <c r="Q104" s="422"/>
      <c r="R104" s="422">
        <v>0</v>
      </c>
      <c r="S104" s="300"/>
      <c r="T104" s="556" t="s">
        <v>312</v>
      </c>
      <c r="U104" s="300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</row>
    <row r="105" spans="1:35" s="340" customFormat="1" x14ac:dyDescent="0.25">
      <c r="A105" s="341">
        <v>181</v>
      </c>
      <c r="B105" s="424" t="s">
        <v>243</v>
      </c>
      <c r="C105" s="338">
        <v>7.51</v>
      </c>
      <c r="D105" s="338">
        <v>2.78</v>
      </c>
      <c r="E105" s="338"/>
      <c r="F105" s="338">
        <v>0</v>
      </c>
      <c r="G105" s="338"/>
      <c r="H105" s="338">
        <v>10.29</v>
      </c>
      <c r="I105" s="338">
        <v>0.74</v>
      </c>
      <c r="J105" s="338">
        <v>1.76</v>
      </c>
      <c r="K105" s="338">
        <v>2.5</v>
      </c>
      <c r="L105" s="338"/>
      <c r="M105" s="338">
        <v>12.77</v>
      </c>
      <c r="N105" s="338">
        <v>1.9999999999999574E-2</v>
      </c>
      <c r="O105" s="338">
        <v>2</v>
      </c>
      <c r="P105" s="338"/>
      <c r="Q105" s="338">
        <v>2</v>
      </c>
      <c r="R105" s="338">
        <v>1.9999999999999574E-2</v>
      </c>
      <c r="S105" s="300"/>
      <c r="T105" s="556" t="s">
        <v>312</v>
      </c>
      <c r="U105" s="300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</row>
    <row r="106" spans="1:35" s="340" customFormat="1" x14ac:dyDescent="0.25">
      <c r="A106" s="341">
        <v>187</v>
      </c>
      <c r="B106" s="425" t="s">
        <v>249</v>
      </c>
      <c r="C106" s="426"/>
      <c r="D106" s="338">
        <v>7.0000000000000007E-2</v>
      </c>
      <c r="E106" s="338"/>
      <c r="F106" s="338"/>
      <c r="G106" s="338"/>
      <c r="H106" s="338">
        <v>7.0000000000000007E-2</v>
      </c>
      <c r="I106" s="338">
        <v>0.05</v>
      </c>
      <c r="J106" s="338">
        <v>4.95</v>
      </c>
      <c r="K106" s="338">
        <v>5</v>
      </c>
      <c r="L106" s="338"/>
      <c r="M106" s="338"/>
      <c r="N106" s="338">
        <v>5.07</v>
      </c>
      <c r="O106" s="338">
        <v>20</v>
      </c>
      <c r="P106" s="338"/>
      <c r="Q106" s="338"/>
      <c r="R106" s="338">
        <v>25.07</v>
      </c>
      <c r="S106" s="300"/>
      <c r="T106" s="556" t="s">
        <v>312</v>
      </c>
      <c r="U106" s="300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</row>
    <row r="107" spans="1:35" s="340" customFormat="1" x14ac:dyDescent="0.25">
      <c r="A107" s="341">
        <v>188</v>
      </c>
      <c r="B107" s="421" t="s">
        <v>250</v>
      </c>
      <c r="C107" s="392">
        <v>7.7</v>
      </c>
      <c r="D107" s="394"/>
      <c r="E107" s="381"/>
      <c r="F107" s="394"/>
      <c r="G107" s="358"/>
      <c r="H107" s="382">
        <v>7.7</v>
      </c>
      <c r="I107" s="427"/>
      <c r="J107" s="385">
        <v>2.5</v>
      </c>
      <c r="K107" s="338">
        <v>2.5</v>
      </c>
      <c r="L107" s="428"/>
      <c r="M107" s="389"/>
      <c r="N107" s="338">
        <v>10.199999999999999</v>
      </c>
      <c r="O107" s="388">
        <v>0.3</v>
      </c>
      <c r="P107" s="389"/>
      <c r="Q107" s="389"/>
      <c r="R107" s="338">
        <v>10.5</v>
      </c>
      <c r="S107" s="390"/>
      <c r="T107" s="560" t="s">
        <v>312</v>
      </c>
      <c r="U107" s="300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</row>
    <row r="108" spans="1:35" s="340" customFormat="1" x14ac:dyDescent="0.25">
      <c r="A108" s="341">
        <v>189</v>
      </c>
      <c r="B108" s="421" t="s">
        <v>251</v>
      </c>
      <c r="C108" s="392">
        <v>11.31</v>
      </c>
      <c r="D108" s="394">
        <v>5.63</v>
      </c>
      <c r="E108" s="381"/>
      <c r="F108" s="394"/>
      <c r="G108" s="358"/>
      <c r="H108" s="382">
        <v>16.940000000000001</v>
      </c>
      <c r="I108" s="366">
        <v>5.08</v>
      </c>
      <c r="J108" s="385">
        <v>0.4</v>
      </c>
      <c r="K108" s="338">
        <v>5.48</v>
      </c>
      <c r="L108" s="428"/>
      <c r="M108" s="385">
        <v>22.42</v>
      </c>
      <c r="N108" s="338">
        <v>0</v>
      </c>
      <c r="O108" s="388">
        <v>0.2</v>
      </c>
      <c r="P108" s="389"/>
      <c r="Q108" s="429">
        <v>0.2</v>
      </c>
      <c r="R108" s="338">
        <v>0</v>
      </c>
      <c r="S108" s="390"/>
      <c r="T108" s="560" t="s">
        <v>312</v>
      </c>
      <c r="U108" s="300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</row>
    <row r="109" spans="1:35" s="340" customFormat="1" x14ac:dyDescent="0.25">
      <c r="A109" s="341">
        <v>190</v>
      </c>
      <c r="B109" s="419" t="s">
        <v>252</v>
      </c>
      <c r="C109" s="338">
        <v>0.78</v>
      </c>
      <c r="D109" s="338"/>
      <c r="E109" s="338"/>
      <c r="F109" s="338"/>
      <c r="G109" s="338"/>
      <c r="H109" s="338">
        <v>0.78</v>
      </c>
      <c r="I109" s="338"/>
      <c r="J109" s="338"/>
      <c r="K109" s="338">
        <v>0</v>
      </c>
      <c r="L109" s="338"/>
      <c r="M109" s="338"/>
      <c r="N109" s="338">
        <v>0.78</v>
      </c>
      <c r="O109" s="338"/>
      <c r="P109" s="338"/>
      <c r="Q109" s="338"/>
      <c r="R109" s="338">
        <v>0.78</v>
      </c>
      <c r="S109" s="300"/>
      <c r="T109" s="556" t="s">
        <v>312</v>
      </c>
      <c r="U109" s="300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</row>
    <row r="110" spans="1:35" s="340" customFormat="1" x14ac:dyDescent="0.25">
      <c r="A110" s="341">
        <v>191</v>
      </c>
      <c r="B110" s="364" t="s">
        <v>253</v>
      </c>
      <c r="C110" s="365">
        <v>11.44</v>
      </c>
      <c r="D110" s="365">
        <v>0.04</v>
      </c>
      <c r="E110" s="358"/>
      <c r="F110" s="358"/>
      <c r="G110" s="358"/>
      <c r="H110" s="365">
        <v>11.479999999999999</v>
      </c>
      <c r="I110" s="366"/>
      <c r="J110" s="366"/>
      <c r="K110" s="338">
        <v>0</v>
      </c>
      <c r="L110" s="366"/>
      <c r="M110" s="366">
        <v>11.48</v>
      </c>
      <c r="N110" s="338">
        <v>0</v>
      </c>
      <c r="O110" s="366"/>
      <c r="P110" s="366"/>
      <c r="Q110" s="366"/>
      <c r="R110" s="338">
        <v>0</v>
      </c>
      <c r="S110" s="300"/>
      <c r="T110" s="556" t="s">
        <v>312</v>
      </c>
      <c r="U110" s="300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</row>
    <row r="111" spans="1:35" s="340" customFormat="1" ht="78.75" x14ac:dyDescent="0.25">
      <c r="A111" s="341">
        <v>195</v>
      </c>
      <c r="B111" s="430" t="s">
        <v>257</v>
      </c>
      <c r="C111" s="431">
        <v>0</v>
      </c>
      <c r="D111" s="431">
        <v>0.28999999999999998</v>
      </c>
      <c r="E111" s="359"/>
      <c r="F111" s="431">
        <v>0.28999999999999998</v>
      </c>
      <c r="G111" s="360"/>
      <c r="H111" s="358">
        <v>0</v>
      </c>
      <c r="I111" s="359"/>
      <c r="J111" s="432">
        <v>0.2</v>
      </c>
      <c r="K111" s="338">
        <v>0.2</v>
      </c>
      <c r="L111" s="367"/>
      <c r="M111" s="432">
        <v>0.2</v>
      </c>
      <c r="N111" s="338">
        <v>0</v>
      </c>
      <c r="O111" s="432">
        <v>0.2</v>
      </c>
      <c r="P111" s="432">
        <v>0</v>
      </c>
      <c r="Q111" s="432">
        <v>0.2</v>
      </c>
      <c r="R111" s="338">
        <v>0</v>
      </c>
      <c r="S111" s="369"/>
      <c r="T111" s="559" t="s">
        <v>312</v>
      </c>
      <c r="U111" s="300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</row>
    <row r="112" spans="1:35" s="340" customFormat="1" ht="31.5" x14ac:dyDescent="0.25">
      <c r="A112" s="341">
        <v>196</v>
      </c>
      <c r="B112" s="433" t="s">
        <v>258</v>
      </c>
      <c r="C112" s="359"/>
      <c r="D112" s="431">
        <v>0.2</v>
      </c>
      <c r="E112" s="359"/>
      <c r="F112" s="431">
        <v>0.2</v>
      </c>
      <c r="G112" s="360"/>
      <c r="H112" s="358">
        <v>0</v>
      </c>
      <c r="I112" s="431">
        <v>0.67</v>
      </c>
      <c r="J112" s="432">
        <v>0.1</v>
      </c>
      <c r="K112" s="338">
        <v>0.77</v>
      </c>
      <c r="L112" s="367"/>
      <c r="M112" s="432">
        <v>0.1</v>
      </c>
      <c r="N112" s="338">
        <v>0.67</v>
      </c>
      <c r="O112" s="432">
        <v>0</v>
      </c>
      <c r="P112" s="432">
        <v>0</v>
      </c>
      <c r="Q112" s="432">
        <v>0</v>
      </c>
      <c r="R112" s="338">
        <v>0.67</v>
      </c>
      <c r="S112" s="369"/>
      <c r="T112" s="559" t="s">
        <v>312</v>
      </c>
      <c r="U112" s="300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</row>
    <row r="113" spans="1:35" s="340" customFormat="1" ht="78.75" x14ac:dyDescent="0.25">
      <c r="A113" s="341">
        <v>199</v>
      </c>
      <c r="B113" s="433" t="s">
        <v>261</v>
      </c>
      <c r="C113" s="359"/>
      <c r="D113" s="431">
        <v>0.56000000000000005</v>
      </c>
      <c r="E113" s="359"/>
      <c r="F113" s="431">
        <v>0.56000000000000005</v>
      </c>
      <c r="G113" s="360"/>
      <c r="H113" s="358">
        <v>0</v>
      </c>
      <c r="I113" s="359"/>
      <c r="J113" s="432">
        <v>0</v>
      </c>
      <c r="K113" s="338">
        <v>0</v>
      </c>
      <c r="L113" s="367"/>
      <c r="M113" s="432">
        <v>0</v>
      </c>
      <c r="N113" s="338">
        <v>0</v>
      </c>
      <c r="O113" s="432">
        <v>0</v>
      </c>
      <c r="P113" s="432">
        <v>0</v>
      </c>
      <c r="Q113" s="432">
        <v>0</v>
      </c>
      <c r="R113" s="338">
        <v>0</v>
      </c>
      <c r="S113" s="369"/>
      <c r="T113" s="559" t="s">
        <v>312</v>
      </c>
      <c r="U113" s="300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</row>
    <row r="114" spans="1:35" s="340" customFormat="1" ht="78.75" x14ac:dyDescent="0.25">
      <c r="A114" s="341">
        <v>200</v>
      </c>
      <c r="B114" s="433" t="s">
        <v>262</v>
      </c>
      <c r="C114" s="359"/>
      <c r="D114" s="431">
        <v>0.28999999999999998</v>
      </c>
      <c r="E114" s="359"/>
      <c r="F114" s="431">
        <v>0.28999999999999998</v>
      </c>
      <c r="G114" s="360"/>
      <c r="H114" s="358">
        <v>0</v>
      </c>
      <c r="I114" s="359"/>
      <c r="J114" s="432">
        <v>0.55000000000000004</v>
      </c>
      <c r="K114" s="338">
        <v>0.55000000000000004</v>
      </c>
      <c r="L114" s="367"/>
      <c r="M114" s="432">
        <v>0.55000000000000004</v>
      </c>
      <c r="N114" s="338">
        <v>0</v>
      </c>
      <c r="O114" s="432">
        <v>0</v>
      </c>
      <c r="P114" s="432">
        <v>0</v>
      </c>
      <c r="Q114" s="432">
        <v>0</v>
      </c>
      <c r="R114" s="338">
        <v>0</v>
      </c>
      <c r="S114" s="369"/>
      <c r="T114" s="559" t="s">
        <v>312</v>
      </c>
      <c r="U114" s="300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</row>
    <row r="115" spans="1:35" s="340" customFormat="1" ht="31.5" x14ac:dyDescent="0.25">
      <c r="A115" s="341">
        <v>201</v>
      </c>
      <c r="B115" s="347" t="s">
        <v>263</v>
      </c>
      <c r="C115" s="338">
        <v>0.85</v>
      </c>
      <c r="D115" s="338">
        <v>0.15</v>
      </c>
      <c r="E115" s="338"/>
      <c r="F115" s="338">
        <v>1</v>
      </c>
      <c r="G115" s="338"/>
      <c r="H115" s="338">
        <v>0</v>
      </c>
      <c r="I115" s="338"/>
      <c r="J115" s="338"/>
      <c r="K115" s="338">
        <v>0</v>
      </c>
      <c r="L115" s="338"/>
      <c r="M115" s="338"/>
      <c r="N115" s="338">
        <v>0</v>
      </c>
      <c r="O115" s="338"/>
      <c r="P115" s="338"/>
      <c r="Q115" s="338"/>
      <c r="R115" s="338">
        <v>0</v>
      </c>
      <c r="S115" s="320"/>
      <c r="T115" s="557" t="s">
        <v>312</v>
      </c>
      <c r="U115" s="300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</row>
    <row r="116" spans="1:35" s="340" customFormat="1" ht="31.5" x14ac:dyDescent="0.25">
      <c r="A116" s="341">
        <v>202</v>
      </c>
      <c r="B116" s="347" t="s">
        <v>264</v>
      </c>
      <c r="C116" s="338">
        <v>0.37</v>
      </c>
      <c r="D116" s="338">
        <v>0.03</v>
      </c>
      <c r="E116" s="338"/>
      <c r="F116" s="338">
        <v>0.4</v>
      </c>
      <c r="G116" s="338"/>
      <c r="H116" s="338">
        <v>0</v>
      </c>
      <c r="I116" s="338">
        <v>0.03</v>
      </c>
      <c r="J116" s="338"/>
      <c r="K116" s="338">
        <v>0.03</v>
      </c>
      <c r="L116" s="338"/>
      <c r="M116" s="338">
        <v>0.03</v>
      </c>
      <c r="N116" s="338">
        <v>0</v>
      </c>
      <c r="O116" s="338"/>
      <c r="P116" s="338"/>
      <c r="Q116" s="338"/>
      <c r="R116" s="338">
        <v>0</v>
      </c>
      <c r="S116" s="320"/>
      <c r="T116" s="557" t="s">
        <v>312</v>
      </c>
      <c r="U116" s="300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</row>
    <row r="117" spans="1:35" s="340" customFormat="1" ht="31.5" x14ac:dyDescent="0.25">
      <c r="A117" s="341">
        <v>203</v>
      </c>
      <c r="B117" s="347" t="s">
        <v>265</v>
      </c>
      <c r="C117" s="338">
        <v>0.42</v>
      </c>
      <c r="D117" s="338">
        <v>0</v>
      </c>
      <c r="E117" s="338"/>
      <c r="F117" s="338"/>
      <c r="G117" s="338"/>
      <c r="H117" s="338">
        <v>0.42</v>
      </c>
      <c r="I117" s="338">
        <v>0.06</v>
      </c>
      <c r="J117" s="338">
        <v>0.3</v>
      </c>
      <c r="K117" s="338">
        <v>0.36</v>
      </c>
      <c r="L117" s="338"/>
      <c r="M117" s="338">
        <v>0.78</v>
      </c>
      <c r="N117" s="338">
        <v>0</v>
      </c>
      <c r="O117" s="338">
        <v>0.03</v>
      </c>
      <c r="P117" s="338"/>
      <c r="Q117" s="338">
        <v>0.03</v>
      </c>
      <c r="R117" s="338">
        <v>0</v>
      </c>
      <c r="S117" s="320"/>
      <c r="T117" s="557" t="s">
        <v>312</v>
      </c>
      <c r="U117" s="300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</row>
    <row r="118" spans="1:35" s="340" customFormat="1" x14ac:dyDescent="0.25">
      <c r="A118" s="341">
        <v>205</v>
      </c>
      <c r="B118" s="347" t="s">
        <v>267</v>
      </c>
      <c r="C118" s="338">
        <v>0.01</v>
      </c>
      <c r="D118" s="338"/>
      <c r="E118" s="338"/>
      <c r="F118" s="338"/>
      <c r="G118" s="338"/>
      <c r="H118" s="338">
        <v>0.01</v>
      </c>
      <c r="I118" s="338"/>
      <c r="J118" s="338"/>
      <c r="K118" s="338">
        <v>0</v>
      </c>
      <c r="L118" s="338"/>
      <c r="M118" s="338"/>
      <c r="N118" s="338">
        <v>0.01</v>
      </c>
      <c r="O118" s="338"/>
      <c r="P118" s="338"/>
      <c r="Q118" s="338"/>
      <c r="R118" s="338">
        <v>0.01</v>
      </c>
      <c r="S118" s="320"/>
      <c r="T118" s="557" t="s">
        <v>312</v>
      </c>
      <c r="U118" s="390"/>
    </row>
    <row r="119" spans="1:35" s="340" customFormat="1" x14ac:dyDescent="0.25">
      <c r="A119" s="341">
        <v>206</v>
      </c>
      <c r="B119" s="347" t="s">
        <v>267</v>
      </c>
      <c r="C119" s="338">
        <v>0.01</v>
      </c>
      <c r="D119" s="338"/>
      <c r="E119" s="338"/>
      <c r="F119" s="338"/>
      <c r="G119" s="338"/>
      <c r="H119" s="338">
        <v>0.01</v>
      </c>
      <c r="I119" s="338"/>
      <c r="J119" s="338"/>
      <c r="K119" s="338">
        <v>0</v>
      </c>
      <c r="L119" s="338"/>
      <c r="M119" s="338"/>
      <c r="N119" s="338">
        <v>0.01</v>
      </c>
      <c r="O119" s="338"/>
      <c r="P119" s="338"/>
      <c r="Q119" s="338"/>
      <c r="R119" s="338">
        <v>0.01</v>
      </c>
      <c r="S119" s="320"/>
      <c r="T119" s="557" t="s">
        <v>312</v>
      </c>
      <c r="U119" s="390"/>
    </row>
    <row r="120" spans="1:35" s="340" customFormat="1" x14ac:dyDescent="0.25">
      <c r="A120" s="341">
        <v>207</v>
      </c>
      <c r="B120" s="347" t="s">
        <v>268</v>
      </c>
      <c r="C120" s="338">
        <v>-0.02</v>
      </c>
      <c r="D120" s="338"/>
      <c r="E120" s="338"/>
      <c r="F120" s="338"/>
      <c r="G120" s="338"/>
      <c r="H120" s="338">
        <v>-0.02</v>
      </c>
      <c r="I120" s="338"/>
      <c r="J120" s="338"/>
      <c r="K120" s="338">
        <v>0</v>
      </c>
      <c r="L120" s="338"/>
      <c r="M120" s="338"/>
      <c r="N120" s="338">
        <v>-0.02</v>
      </c>
      <c r="O120" s="338"/>
      <c r="P120" s="338"/>
      <c r="Q120" s="338"/>
      <c r="R120" s="338">
        <v>-0.02</v>
      </c>
      <c r="S120" s="320"/>
      <c r="T120" s="557" t="s">
        <v>312</v>
      </c>
      <c r="U120" s="390"/>
    </row>
    <row r="121" spans="1:35" s="340" customFormat="1" ht="94.5" x14ac:dyDescent="0.25">
      <c r="A121" s="341">
        <v>209</v>
      </c>
      <c r="B121" s="434" t="s">
        <v>270</v>
      </c>
      <c r="C121" s="435"/>
      <c r="D121" s="436">
        <v>0.27300000000000002</v>
      </c>
      <c r="E121" s="436"/>
      <c r="F121" s="436">
        <v>0.27300000000000002</v>
      </c>
      <c r="G121" s="437"/>
      <c r="H121" s="352">
        <v>0</v>
      </c>
      <c r="I121" s="354">
        <v>0.54</v>
      </c>
      <c r="J121" s="354">
        <v>1.1100000000000001</v>
      </c>
      <c r="K121" s="338">
        <v>1.6500000000000001</v>
      </c>
      <c r="L121" s="355"/>
      <c r="M121" s="356">
        <v>1.6500000000000001</v>
      </c>
      <c r="N121" s="338">
        <v>0</v>
      </c>
      <c r="O121" s="356"/>
      <c r="P121" s="356"/>
      <c r="Q121" s="356"/>
      <c r="R121" s="338">
        <v>0</v>
      </c>
      <c r="S121" s="300"/>
      <c r="T121" s="556" t="s">
        <v>312</v>
      </c>
      <c r="U121" s="300"/>
    </row>
    <row r="122" spans="1:35" s="340" customFormat="1" ht="47.25" x14ac:dyDescent="0.25">
      <c r="A122" s="341">
        <v>211</v>
      </c>
      <c r="B122" s="434" t="s">
        <v>272</v>
      </c>
      <c r="C122" s="435">
        <v>4.024</v>
      </c>
      <c r="D122" s="436">
        <v>8.4789999999999992</v>
      </c>
      <c r="E122" s="436"/>
      <c r="F122" s="436"/>
      <c r="G122" s="437"/>
      <c r="H122" s="352">
        <v>12.503</v>
      </c>
      <c r="I122" s="354">
        <v>10.35</v>
      </c>
      <c r="J122" s="354">
        <v>15</v>
      </c>
      <c r="K122" s="338">
        <v>25.35</v>
      </c>
      <c r="L122" s="355"/>
      <c r="M122" s="356"/>
      <c r="N122" s="338">
        <v>37.853000000000002</v>
      </c>
      <c r="O122" s="356">
        <v>22</v>
      </c>
      <c r="P122" s="356"/>
      <c r="Q122" s="356">
        <v>59.853000000000002</v>
      </c>
      <c r="R122" s="338">
        <v>0</v>
      </c>
      <c r="S122" s="300"/>
      <c r="T122" s="556" t="s">
        <v>312</v>
      </c>
      <c r="U122" s="390"/>
    </row>
    <row r="123" spans="1:35" s="340" customFormat="1" ht="47.25" x14ac:dyDescent="0.25">
      <c r="A123" s="341">
        <v>212</v>
      </c>
      <c r="B123" s="434" t="s">
        <v>273</v>
      </c>
      <c r="C123" s="435">
        <v>15.832000000000001</v>
      </c>
      <c r="D123" s="436">
        <v>-2.4E-2</v>
      </c>
      <c r="E123" s="436"/>
      <c r="F123" s="436"/>
      <c r="G123" s="437"/>
      <c r="H123" s="352">
        <v>15.808000000000002</v>
      </c>
      <c r="I123" s="354"/>
      <c r="J123" s="354">
        <v>0.5</v>
      </c>
      <c r="K123" s="338">
        <v>0.5</v>
      </c>
      <c r="L123" s="355"/>
      <c r="M123" s="356"/>
      <c r="N123" s="338">
        <v>16.308</v>
      </c>
      <c r="O123" s="356">
        <v>5</v>
      </c>
      <c r="P123" s="356"/>
      <c r="Q123" s="356"/>
      <c r="R123" s="338">
        <v>21.308</v>
      </c>
      <c r="S123" s="300"/>
      <c r="T123" s="556" t="s">
        <v>312</v>
      </c>
      <c r="U123" s="390"/>
    </row>
    <row r="124" spans="1:35" s="340" customFormat="1" ht="47.25" x14ac:dyDescent="0.25">
      <c r="A124" s="341">
        <v>213</v>
      </c>
      <c r="B124" s="434" t="s">
        <v>274</v>
      </c>
      <c r="C124" s="435">
        <v>6.7549999999999999</v>
      </c>
      <c r="D124" s="436"/>
      <c r="E124" s="436"/>
      <c r="F124" s="436"/>
      <c r="G124" s="437"/>
      <c r="H124" s="352">
        <v>6.7549999999999999</v>
      </c>
      <c r="I124" s="354"/>
      <c r="J124" s="354">
        <v>2</v>
      </c>
      <c r="K124" s="338">
        <v>2</v>
      </c>
      <c r="L124" s="355"/>
      <c r="M124" s="356"/>
      <c r="N124" s="338">
        <v>8.754999999999999</v>
      </c>
      <c r="O124" s="356">
        <v>5</v>
      </c>
      <c r="P124" s="356"/>
      <c r="Q124" s="356"/>
      <c r="R124" s="338">
        <v>13.754999999999999</v>
      </c>
      <c r="S124" s="300"/>
      <c r="T124" s="556" t="s">
        <v>312</v>
      </c>
      <c r="U124" s="390"/>
    </row>
    <row r="125" spans="1:35" s="340" customFormat="1" ht="63" x14ac:dyDescent="0.25">
      <c r="A125" s="341">
        <v>214</v>
      </c>
      <c r="B125" s="434" t="s">
        <v>275</v>
      </c>
      <c r="C125" s="435"/>
      <c r="D125" s="436">
        <v>6.8000000000000005E-2</v>
      </c>
      <c r="E125" s="436"/>
      <c r="F125" s="436">
        <v>6.8000000000000005E-2</v>
      </c>
      <c r="G125" s="437"/>
      <c r="H125" s="352">
        <v>0</v>
      </c>
      <c r="I125" s="354"/>
      <c r="J125" s="354">
        <v>0.1</v>
      </c>
      <c r="K125" s="338">
        <v>0.1</v>
      </c>
      <c r="L125" s="355"/>
      <c r="M125" s="356">
        <v>0.1</v>
      </c>
      <c r="N125" s="338">
        <v>0</v>
      </c>
      <c r="O125" s="356"/>
      <c r="P125" s="356"/>
      <c r="Q125" s="356"/>
      <c r="R125" s="338">
        <v>0</v>
      </c>
      <c r="S125" s="300"/>
      <c r="T125" s="556" t="s">
        <v>312</v>
      </c>
      <c r="U125" s="390"/>
    </row>
    <row r="126" spans="1:35" s="340" customFormat="1" ht="63" x14ac:dyDescent="0.25">
      <c r="A126" s="341">
        <v>215</v>
      </c>
      <c r="B126" s="434" t="s">
        <v>276</v>
      </c>
      <c r="C126" s="435"/>
      <c r="D126" s="436">
        <v>0.09</v>
      </c>
      <c r="E126" s="436"/>
      <c r="F126" s="436">
        <v>0.09</v>
      </c>
      <c r="G126" s="437"/>
      <c r="H126" s="352">
        <v>0</v>
      </c>
      <c r="I126" s="354"/>
      <c r="J126" s="354"/>
      <c r="K126" s="338">
        <v>0</v>
      </c>
      <c r="L126" s="355"/>
      <c r="M126" s="356"/>
      <c r="N126" s="338">
        <v>0</v>
      </c>
      <c r="O126" s="356"/>
      <c r="P126" s="356"/>
      <c r="Q126" s="356"/>
      <c r="R126" s="338">
        <v>0</v>
      </c>
      <c r="S126" s="300"/>
      <c r="T126" s="556" t="s">
        <v>312</v>
      </c>
      <c r="U126" s="390"/>
    </row>
    <row r="127" spans="1:35" s="340" customFormat="1" ht="63" x14ac:dyDescent="0.25">
      <c r="A127" s="341">
        <v>216</v>
      </c>
      <c r="B127" s="434" t="s">
        <v>277</v>
      </c>
      <c r="C127" s="435">
        <v>2.2000000000000002</v>
      </c>
      <c r="D127" s="436">
        <v>10.041</v>
      </c>
      <c r="E127" s="436"/>
      <c r="F127" s="436"/>
      <c r="G127" s="437"/>
      <c r="H127" s="352">
        <v>12.241</v>
      </c>
      <c r="I127" s="354">
        <v>10.69</v>
      </c>
      <c r="J127" s="354">
        <v>18</v>
      </c>
      <c r="K127" s="338">
        <v>28.689999999999998</v>
      </c>
      <c r="L127" s="355"/>
      <c r="M127" s="356"/>
      <c r="N127" s="338">
        <v>40.930999999999997</v>
      </c>
      <c r="O127" s="356">
        <v>12</v>
      </c>
      <c r="P127" s="356"/>
      <c r="Q127" s="356">
        <v>52.930999999999997</v>
      </c>
      <c r="R127" s="338">
        <v>0</v>
      </c>
      <c r="S127" s="300"/>
      <c r="T127" s="556" t="s">
        <v>312</v>
      </c>
      <c r="U127" s="390"/>
    </row>
    <row r="128" spans="1:35" s="340" customFormat="1" ht="94.5" x14ac:dyDescent="0.25">
      <c r="A128" s="341">
        <v>217</v>
      </c>
      <c r="B128" s="434" t="s">
        <v>278</v>
      </c>
      <c r="C128" s="435">
        <v>0.30299999999999999</v>
      </c>
      <c r="D128" s="436">
        <v>8.0000000000000002E-3</v>
      </c>
      <c r="E128" s="436"/>
      <c r="F128" s="436"/>
      <c r="G128" s="437"/>
      <c r="H128" s="352">
        <v>0.311</v>
      </c>
      <c r="I128" s="354"/>
      <c r="J128" s="354"/>
      <c r="K128" s="338">
        <v>0</v>
      </c>
      <c r="L128" s="355"/>
      <c r="M128" s="356"/>
      <c r="N128" s="338">
        <v>0.311</v>
      </c>
      <c r="O128" s="356"/>
      <c r="P128" s="356"/>
      <c r="Q128" s="356">
        <v>0.311</v>
      </c>
      <c r="R128" s="338">
        <v>0</v>
      </c>
      <c r="S128" s="300"/>
      <c r="T128" s="556" t="s">
        <v>312</v>
      </c>
      <c r="U128" s="390"/>
    </row>
    <row r="129" spans="1:35" s="340" customFormat="1" ht="78.75" x14ac:dyDescent="0.25">
      <c r="A129" s="341">
        <v>224</v>
      </c>
      <c r="B129" s="364" t="s">
        <v>285</v>
      </c>
      <c r="C129" s="365">
        <v>7.13</v>
      </c>
      <c r="D129" s="365">
        <v>0.24</v>
      </c>
      <c r="E129" s="358"/>
      <c r="F129" s="358"/>
      <c r="G129" s="358"/>
      <c r="H129" s="365">
        <v>7.37</v>
      </c>
      <c r="I129" s="366">
        <v>0.01</v>
      </c>
      <c r="J129" s="366">
        <v>1.44</v>
      </c>
      <c r="K129" s="338">
        <v>1.45</v>
      </c>
      <c r="L129" s="366"/>
      <c r="M129" s="366">
        <v>8.82</v>
      </c>
      <c r="N129" s="338">
        <v>0</v>
      </c>
      <c r="O129" s="366">
        <v>0.5</v>
      </c>
      <c r="P129" s="366"/>
      <c r="Q129" s="366">
        <v>0.5</v>
      </c>
      <c r="R129" s="338">
        <v>0</v>
      </c>
      <c r="S129" s="300"/>
      <c r="T129" s="556" t="s">
        <v>312</v>
      </c>
      <c r="U129" s="390"/>
    </row>
    <row r="130" spans="1:35" s="340" customFormat="1" ht="47.25" x14ac:dyDescent="0.25">
      <c r="A130" s="341">
        <v>225</v>
      </c>
      <c r="B130" s="438" t="s">
        <v>286</v>
      </c>
      <c r="C130" s="369"/>
      <c r="D130" s="369">
        <v>0.56000000000000005</v>
      </c>
      <c r="E130" s="369"/>
      <c r="F130" s="369">
        <v>0.56000000000000005</v>
      </c>
      <c r="G130" s="369"/>
      <c r="H130" s="375">
        <v>0</v>
      </c>
      <c r="I130" s="369"/>
      <c r="J130" s="369"/>
      <c r="K130" s="338">
        <v>0</v>
      </c>
      <c r="L130" s="369"/>
      <c r="M130" s="369"/>
      <c r="N130" s="338">
        <v>0</v>
      </c>
      <c r="O130" s="369"/>
      <c r="P130" s="369"/>
      <c r="Q130" s="369"/>
      <c r="R130" s="338">
        <v>0</v>
      </c>
      <c r="S130" s="350"/>
      <c r="T130" s="558" t="s">
        <v>312</v>
      </c>
      <c r="U130" s="390"/>
    </row>
    <row r="131" spans="1:35" s="340" customFormat="1" ht="63" x14ac:dyDescent="0.25">
      <c r="A131" s="341">
        <v>226</v>
      </c>
      <c r="B131" s="438" t="s">
        <v>287</v>
      </c>
      <c r="C131" s="369">
        <v>1.601</v>
      </c>
      <c r="D131" s="369">
        <v>2.83</v>
      </c>
      <c r="E131" s="369"/>
      <c r="F131" s="369"/>
      <c r="G131" s="369"/>
      <c r="H131" s="375">
        <v>4.431</v>
      </c>
      <c r="I131" s="369">
        <v>1.97</v>
      </c>
      <c r="J131" s="369">
        <v>2.5</v>
      </c>
      <c r="K131" s="338">
        <v>4.47</v>
      </c>
      <c r="L131" s="369"/>
      <c r="M131" s="369">
        <v>8.9019999999999992</v>
      </c>
      <c r="N131" s="338">
        <v>-9.9999999999944578E-4</v>
      </c>
      <c r="O131" s="439">
        <v>1</v>
      </c>
      <c r="P131" s="369"/>
      <c r="Q131" s="369"/>
      <c r="R131" s="338">
        <v>0.99900000000000055</v>
      </c>
      <c r="S131" s="350"/>
      <c r="T131" s="558" t="s">
        <v>312</v>
      </c>
      <c r="U131" s="390"/>
    </row>
    <row r="132" spans="1:35" s="340" customFormat="1" ht="31.5" x14ac:dyDescent="0.25">
      <c r="A132" s="341">
        <v>227</v>
      </c>
      <c r="B132" s="345" t="s">
        <v>288</v>
      </c>
      <c r="C132" s="369">
        <v>5.3449999999999998</v>
      </c>
      <c r="D132" s="369">
        <v>-4.41</v>
      </c>
      <c r="E132" s="369"/>
      <c r="F132" s="369">
        <v>0.93</v>
      </c>
      <c r="G132" s="369"/>
      <c r="H132" s="375">
        <v>4.9999999999995604E-3</v>
      </c>
      <c r="I132" s="369"/>
      <c r="J132" s="369"/>
      <c r="K132" s="338">
        <v>0</v>
      </c>
      <c r="L132" s="369"/>
      <c r="M132" s="369"/>
      <c r="N132" s="338">
        <v>4.9999999999995604E-3</v>
      </c>
      <c r="O132" s="369"/>
      <c r="P132" s="369"/>
      <c r="Q132" s="369"/>
      <c r="R132" s="338">
        <v>4.9999999999995604E-3</v>
      </c>
      <c r="S132" s="350"/>
      <c r="T132" s="558" t="s">
        <v>312</v>
      </c>
      <c r="U132" s="390"/>
    </row>
    <row r="133" spans="1:35" s="340" customFormat="1" x14ac:dyDescent="0.25">
      <c r="A133" s="332" t="s">
        <v>315</v>
      </c>
      <c r="B133" s="332"/>
      <c r="C133" s="332"/>
      <c r="D133" s="332"/>
      <c r="E133" s="332"/>
      <c r="F133" s="332"/>
      <c r="G133" s="332"/>
      <c r="H133" s="332"/>
      <c r="I133" s="332"/>
      <c r="J133" s="332"/>
      <c r="K133" s="332"/>
      <c r="L133" s="332"/>
      <c r="M133" s="332"/>
      <c r="N133" s="332"/>
      <c r="O133" s="332"/>
      <c r="P133" s="332"/>
      <c r="Q133" s="332"/>
      <c r="R133" s="332"/>
      <c r="S133" s="440"/>
      <c r="T133" s="339"/>
      <c r="U133" s="320"/>
      <c r="V133" s="339"/>
      <c r="W133" s="339"/>
      <c r="X133" s="339"/>
      <c r="Y133" s="339"/>
      <c r="Z133" s="339"/>
    </row>
    <row r="134" spans="1:35" s="444" customFormat="1" x14ac:dyDescent="0.25">
      <c r="A134" s="334"/>
      <c r="B134" s="335" t="s">
        <v>27</v>
      </c>
      <c r="C134" s="336"/>
      <c r="D134" s="336"/>
      <c r="E134" s="336"/>
      <c r="F134" s="337"/>
      <c r="G134" s="338"/>
      <c r="H134" s="338"/>
      <c r="I134" s="338"/>
      <c r="J134" s="338"/>
      <c r="K134" s="338"/>
      <c r="L134" s="338"/>
      <c r="M134" s="338"/>
      <c r="N134" s="338"/>
      <c r="O134" s="338"/>
      <c r="P134" s="338"/>
      <c r="Q134" s="338"/>
      <c r="R134" s="338"/>
      <c r="S134" s="441"/>
      <c r="T134" s="442"/>
      <c r="U134" s="564"/>
      <c r="V134" s="443"/>
      <c r="W134" s="442"/>
      <c r="X134" s="442"/>
      <c r="Y134" s="442"/>
      <c r="Z134" s="442"/>
      <c r="AA134" s="442"/>
      <c r="AB134" s="442"/>
      <c r="AC134" s="442"/>
      <c r="AD134" s="442"/>
      <c r="AE134" s="442"/>
      <c r="AF134" s="442"/>
      <c r="AG134" s="442"/>
      <c r="AH134" s="442"/>
    </row>
    <row r="135" spans="1:35" s="340" customFormat="1" ht="110.25" x14ac:dyDescent="0.25">
      <c r="A135" s="341">
        <v>89</v>
      </c>
      <c r="B135" s="371" t="s">
        <v>139</v>
      </c>
      <c r="C135" s="372">
        <v>0.36</v>
      </c>
      <c r="D135" s="378"/>
      <c r="E135" s="445"/>
      <c r="F135" s="374"/>
      <c r="G135" s="374"/>
      <c r="H135" s="375">
        <f t="shared" ref="H135" si="4">C135+D135+E135-F135-G135</f>
        <v>0.36</v>
      </c>
      <c r="I135" s="446"/>
      <c r="J135" s="446"/>
      <c r="K135" s="338">
        <f t="shared" ref="K135" si="5">I135+J135</f>
        <v>0</v>
      </c>
      <c r="L135" s="377"/>
      <c r="M135" s="446"/>
      <c r="N135" s="338">
        <f t="shared" ref="N135" si="6">H135+K135-M135</f>
        <v>0.36</v>
      </c>
      <c r="O135" s="446">
        <v>10</v>
      </c>
      <c r="P135" s="446"/>
      <c r="Q135" s="446"/>
      <c r="R135" s="338">
        <f t="shared" ref="R135" si="7">N135+O135-Q135</f>
        <v>10.36</v>
      </c>
      <c r="S135" s="300" t="s">
        <v>121</v>
      </c>
      <c r="T135" s="556" t="s">
        <v>308</v>
      </c>
      <c r="U135" s="345" t="s">
        <v>321</v>
      </c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</row>
    <row r="136" spans="1:35" s="340" customFormat="1" x14ac:dyDescent="0.25">
      <c r="A136" s="341"/>
      <c r="B136" s="335" t="s">
        <v>198</v>
      </c>
      <c r="C136" s="336"/>
      <c r="D136" s="336"/>
      <c r="E136" s="336"/>
      <c r="F136" s="337"/>
      <c r="G136" s="338"/>
      <c r="H136" s="344"/>
      <c r="I136" s="338"/>
      <c r="J136" s="338"/>
      <c r="K136" s="338"/>
      <c r="L136" s="338"/>
      <c r="M136" s="338"/>
      <c r="N136" s="338"/>
      <c r="O136" s="338"/>
      <c r="P136" s="338"/>
      <c r="Q136" s="338"/>
      <c r="R136" s="338"/>
      <c r="S136" s="339"/>
      <c r="T136" s="339"/>
      <c r="U136" s="300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</row>
    <row r="137" spans="1:35" s="340" customFormat="1" x14ac:dyDescent="0.25">
      <c r="A137" s="341"/>
      <c r="B137" s="346" t="s">
        <v>316</v>
      </c>
      <c r="C137" s="338"/>
      <c r="D137" s="338"/>
      <c r="E137" s="338"/>
      <c r="F137" s="338"/>
      <c r="G137" s="338"/>
      <c r="H137" s="344"/>
      <c r="I137" s="338"/>
      <c r="J137" s="338"/>
      <c r="K137" s="338"/>
      <c r="L137" s="338"/>
      <c r="M137" s="338"/>
      <c r="N137" s="338"/>
      <c r="O137" s="338"/>
      <c r="P137" s="338"/>
      <c r="Q137" s="338"/>
      <c r="R137" s="338"/>
      <c r="S137" s="339"/>
      <c r="T137" s="339"/>
      <c r="U137" s="300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</row>
    <row r="138" spans="1:35" s="340" customFormat="1" x14ac:dyDescent="0.25">
      <c r="A138" s="341"/>
      <c r="B138" s="335"/>
      <c r="C138" s="336"/>
      <c r="D138" s="336"/>
      <c r="E138" s="336"/>
      <c r="F138" s="337"/>
      <c r="G138" s="338"/>
      <c r="H138" s="338"/>
      <c r="I138" s="338"/>
      <c r="J138" s="338"/>
      <c r="K138" s="338"/>
      <c r="L138" s="338"/>
      <c r="M138" s="338"/>
      <c r="N138" s="338"/>
      <c r="O138" s="338"/>
      <c r="P138" s="338"/>
      <c r="Q138" s="338"/>
      <c r="R138" s="338"/>
      <c r="S138" s="339"/>
      <c r="T138" s="339"/>
      <c r="U138" s="320"/>
      <c r="V138" s="339"/>
      <c r="W138" s="339"/>
      <c r="X138" s="339"/>
      <c r="Y138" s="339"/>
      <c r="Z138" s="339"/>
      <c r="AA138" s="339"/>
      <c r="AB138" s="339"/>
      <c r="AC138" s="339"/>
      <c r="AD138" s="339"/>
      <c r="AE138" s="339"/>
      <c r="AF138" s="339"/>
      <c r="AG138" s="339"/>
      <c r="AH138" s="339"/>
      <c r="AI138" s="339"/>
    </row>
    <row r="139" spans="1:35" s="340" customFormat="1" x14ac:dyDescent="0.25">
      <c r="A139" s="332" t="s">
        <v>317</v>
      </c>
      <c r="B139" s="332"/>
      <c r="C139" s="332"/>
      <c r="D139" s="332"/>
      <c r="E139" s="332"/>
      <c r="F139" s="332"/>
      <c r="G139" s="332"/>
      <c r="H139" s="332"/>
      <c r="I139" s="332"/>
      <c r="J139" s="332"/>
      <c r="K139" s="332"/>
      <c r="L139" s="332"/>
      <c r="M139" s="332"/>
      <c r="N139" s="332"/>
      <c r="O139" s="332"/>
      <c r="P139" s="332"/>
      <c r="Q139" s="332"/>
      <c r="R139" s="332"/>
      <c r="S139" s="339"/>
      <c r="T139" s="339"/>
      <c r="U139" s="320"/>
      <c r="V139" s="339"/>
      <c r="W139" s="339"/>
      <c r="X139" s="339"/>
      <c r="Y139" s="339"/>
      <c r="Z139" s="339"/>
      <c r="AA139" s="339"/>
      <c r="AB139" s="339"/>
      <c r="AC139" s="339"/>
      <c r="AD139" s="339"/>
      <c r="AE139" s="339"/>
      <c r="AF139" s="339"/>
      <c r="AG139" s="339"/>
      <c r="AH139" s="339"/>
      <c r="AI139" s="339"/>
    </row>
    <row r="140" spans="1:35" s="340" customFormat="1" x14ac:dyDescent="0.25">
      <c r="A140" s="334"/>
      <c r="B140" s="335" t="s">
        <v>27</v>
      </c>
      <c r="C140" s="336"/>
      <c r="D140" s="336"/>
      <c r="E140" s="336"/>
      <c r="F140" s="337"/>
      <c r="G140" s="338"/>
      <c r="H140" s="338"/>
      <c r="I140" s="338"/>
      <c r="J140" s="338"/>
      <c r="K140" s="338"/>
      <c r="L140" s="338"/>
      <c r="M140" s="338"/>
      <c r="N140" s="338"/>
      <c r="O140" s="338"/>
      <c r="P140" s="338"/>
      <c r="Q140" s="338"/>
      <c r="R140" s="338"/>
      <c r="S140" s="339"/>
      <c r="T140" s="339"/>
      <c r="U140" s="320"/>
      <c r="V140" s="339"/>
      <c r="W140" s="339"/>
      <c r="X140" s="339"/>
      <c r="Y140" s="339"/>
      <c r="Z140" s="339"/>
      <c r="AA140" s="339"/>
      <c r="AB140" s="339"/>
      <c r="AC140" s="339"/>
      <c r="AD140" s="339"/>
      <c r="AE140" s="339"/>
      <c r="AF140" s="339"/>
      <c r="AG140" s="339"/>
      <c r="AH140" s="339"/>
      <c r="AI140" s="339"/>
    </row>
    <row r="141" spans="1:35" s="340" customFormat="1" ht="47.25" x14ac:dyDescent="0.25">
      <c r="A141" s="341">
        <v>11</v>
      </c>
      <c r="B141" s="343" t="s">
        <v>44</v>
      </c>
      <c r="C141" s="338">
        <v>0.03</v>
      </c>
      <c r="D141" s="338"/>
      <c r="E141" s="338"/>
      <c r="F141" s="338"/>
      <c r="G141" s="338"/>
      <c r="H141" s="344">
        <v>0.03</v>
      </c>
      <c r="I141" s="338"/>
      <c r="J141" s="338"/>
      <c r="K141" s="338">
        <v>0</v>
      </c>
      <c r="L141" s="338"/>
      <c r="M141" s="338">
        <v>0.03</v>
      </c>
      <c r="N141" s="338">
        <v>0</v>
      </c>
      <c r="O141" s="338"/>
      <c r="P141" s="338"/>
      <c r="Q141" s="338"/>
      <c r="R141" s="338">
        <v>0</v>
      </c>
      <c r="S141" s="300" t="s">
        <v>45</v>
      </c>
      <c r="T141" s="556" t="s">
        <v>307</v>
      </c>
      <c r="U141" s="300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</row>
    <row r="142" spans="1:35" s="340" customFormat="1" ht="31.5" x14ac:dyDescent="0.25">
      <c r="A142" s="341">
        <v>12</v>
      </c>
      <c r="B142" s="343" t="s">
        <v>46</v>
      </c>
      <c r="C142" s="338">
        <v>0.02</v>
      </c>
      <c r="D142" s="338"/>
      <c r="E142" s="338"/>
      <c r="F142" s="338"/>
      <c r="G142" s="338"/>
      <c r="H142" s="344">
        <v>0.02</v>
      </c>
      <c r="I142" s="338"/>
      <c r="J142" s="338"/>
      <c r="K142" s="338">
        <v>0</v>
      </c>
      <c r="L142" s="338"/>
      <c r="M142" s="338">
        <v>0.02</v>
      </c>
      <c r="N142" s="338">
        <v>0</v>
      </c>
      <c r="O142" s="338"/>
      <c r="P142" s="338"/>
      <c r="Q142" s="338"/>
      <c r="R142" s="338">
        <v>0</v>
      </c>
      <c r="S142" s="300" t="s">
        <v>45</v>
      </c>
      <c r="T142" s="556" t="s">
        <v>307</v>
      </c>
      <c r="U142" s="300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</row>
    <row r="143" spans="1:35" s="340" customFormat="1" ht="47.25" x14ac:dyDescent="0.25">
      <c r="A143" s="341">
        <v>18</v>
      </c>
      <c r="B143" s="347" t="s">
        <v>54</v>
      </c>
      <c r="C143" s="338">
        <v>7.0000000000000007E-2</v>
      </c>
      <c r="D143" s="338"/>
      <c r="E143" s="338"/>
      <c r="F143" s="338"/>
      <c r="G143" s="338"/>
      <c r="H143" s="338">
        <v>7.0000000000000007E-2</v>
      </c>
      <c r="I143" s="338"/>
      <c r="J143" s="338"/>
      <c r="K143" s="338">
        <v>0</v>
      </c>
      <c r="L143" s="338"/>
      <c r="M143" s="338">
        <v>7.0000000000000007E-2</v>
      </c>
      <c r="N143" s="338">
        <v>0</v>
      </c>
      <c r="O143" s="338"/>
      <c r="P143" s="338"/>
      <c r="Q143" s="338"/>
      <c r="R143" s="338">
        <v>0</v>
      </c>
      <c r="S143" s="320" t="s">
        <v>48</v>
      </c>
      <c r="T143" s="557" t="s">
        <v>307</v>
      </c>
      <c r="U143" s="300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</row>
    <row r="144" spans="1:35" s="340" customFormat="1" x14ac:dyDescent="0.25">
      <c r="A144" s="341">
        <v>21</v>
      </c>
      <c r="B144" s="347" t="s">
        <v>58</v>
      </c>
      <c r="C144" s="338"/>
      <c r="D144" s="338"/>
      <c r="E144" s="338"/>
      <c r="F144" s="338"/>
      <c r="G144" s="338"/>
      <c r="H144" s="338">
        <v>0</v>
      </c>
      <c r="I144" s="338">
        <v>0.08</v>
      </c>
      <c r="J144" s="338">
        <v>0.95</v>
      </c>
      <c r="K144" s="338">
        <v>1.03</v>
      </c>
      <c r="L144" s="338"/>
      <c r="M144" s="338"/>
      <c r="N144" s="338">
        <v>1.03</v>
      </c>
      <c r="O144" s="338">
        <v>0.31</v>
      </c>
      <c r="P144" s="338"/>
      <c r="Q144" s="338"/>
      <c r="R144" s="338">
        <v>1.34</v>
      </c>
      <c r="S144" s="320" t="s">
        <v>57</v>
      </c>
      <c r="T144" s="557" t="s">
        <v>307</v>
      </c>
      <c r="U144" s="300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</row>
    <row r="145" spans="1:35" s="340" customFormat="1" ht="47.25" x14ac:dyDescent="0.25">
      <c r="A145" s="341">
        <v>22</v>
      </c>
      <c r="B145" s="347" t="s">
        <v>59</v>
      </c>
      <c r="C145" s="338">
        <v>0.14000000000000001</v>
      </c>
      <c r="D145" s="338">
        <v>0.02</v>
      </c>
      <c r="E145" s="338"/>
      <c r="F145" s="338">
        <v>0.16</v>
      </c>
      <c r="G145" s="338"/>
      <c r="H145" s="338">
        <v>0</v>
      </c>
      <c r="I145" s="338">
        <v>0.21</v>
      </c>
      <c r="J145" s="338"/>
      <c r="K145" s="338">
        <v>0.21</v>
      </c>
      <c r="L145" s="338"/>
      <c r="M145" s="338"/>
      <c r="N145" s="338">
        <v>0.21</v>
      </c>
      <c r="O145" s="338"/>
      <c r="P145" s="338"/>
      <c r="Q145" s="338">
        <v>0.21</v>
      </c>
      <c r="R145" s="338">
        <v>0</v>
      </c>
      <c r="S145" s="320" t="s">
        <v>48</v>
      </c>
      <c r="T145" s="557" t="s">
        <v>307</v>
      </c>
      <c r="U145" s="300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</row>
    <row r="146" spans="1:35" s="340" customFormat="1" ht="63" x14ac:dyDescent="0.25">
      <c r="A146" s="341">
        <v>24</v>
      </c>
      <c r="B146" s="347" t="s">
        <v>62</v>
      </c>
      <c r="C146" s="338"/>
      <c r="D146" s="338">
        <v>2.15</v>
      </c>
      <c r="E146" s="338"/>
      <c r="F146" s="338"/>
      <c r="G146" s="338"/>
      <c r="H146" s="338">
        <v>2.15</v>
      </c>
      <c r="I146" s="338">
        <v>1.05</v>
      </c>
      <c r="J146" s="338">
        <v>3.37</v>
      </c>
      <c r="K146" s="338">
        <v>4.42</v>
      </c>
      <c r="L146" s="338"/>
      <c r="M146" s="338"/>
      <c r="N146" s="338">
        <v>6.57</v>
      </c>
      <c r="O146" s="338">
        <v>1.42</v>
      </c>
      <c r="P146" s="338"/>
      <c r="Q146" s="338"/>
      <c r="R146" s="338">
        <v>7.99</v>
      </c>
      <c r="S146" s="320" t="s">
        <v>48</v>
      </c>
      <c r="T146" s="557" t="s">
        <v>307</v>
      </c>
      <c r="U146" s="300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</row>
    <row r="147" spans="1:35" s="390" customFormat="1" x14ac:dyDescent="0.25">
      <c r="A147" s="341">
        <v>47</v>
      </c>
      <c r="B147" s="447" t="s">
        <v>93</v>
      </c>
      <c r="C147" s="448">
        <v>0.67900000000000005</v>
      </c>
      <c r="D147" s="449"/>
      <c r="E147" s="449"/>
      <c r="F147" s="449"/>
      <c r="G147" s="450"/>
      <c r="H147" s="449">
        <v>0.67900000000000005</v>
      </c>
      <c r="I147" s="451"/>
      <c r="J147" s="451"/>
      <c r="K147" s="422">
        <v>0</v>
      </c>
      <c r="L147" s="452"/>
      <c r="M147" s="453"/>
      <c r="N147" s="422">
        <v>0.67900000000000005</v>
      </c>
      <c r="O147" s="453"/>
      <c r="P147" s="453"/>
      <c r="Q147" s="453"/>
      <c r="R147" s="422">
        <v>0.67900000000000005</v>
      </c>
      <c r="S147" s="300"/>
      <c r="T147" s="556" t="s">
        <v>307</v>
      </c>
      <c r="U147" s="300"/>
      <c r="V147" s="562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</row>
    <row r="148" spans="1:35" s="454" customFormat="1" ht="31.5" x14ac:dyDescent="0.25">
      <c r="A148" s="341">
        <v>48</v>
      </c>
      <c r="B148" s="447" t="s">
        <v>94</v>
      </c>
      <c r="C148" s="448">
        <v>-0.67900000000000005</v>
      </c>
      <c r="D148" s="449"/>
      <c r="E148" s="449"/>
      <c r="F148" s="449"/>
      <c r="G148" s="450"/>
      <c r="H148" s="449">
        <v>-0.67900000000000005</v>
      </c>
      <c r="I148" s="451"/>
      <c r="J148" s="451"/>
      <c r="K148" s="422">
        <v>0</v>
      </c>
      <c r="L148" s="452"/>
      <c r="M148" s="453"/>
      <c r="N148" s="422">
        <v>-0.67900000000000005</v>
      </c>
      <c r="O148" s="453"/>
      <c r="P148" s="453"/>
      <c r="Q148" s="453"/>
      <c r="R148" s="422">
        <v>-0.67900000000000005</v>
      </c>
      <c r="S148" s="300"/>
      <c r="T148" s="556" t="s">
        <v>307</v>
      </c>
      <c r="U148" s="300"/>
      <c r="V148" s="362"/>
      <c r="W148" s="362"/>
      <c r="X148" s="362"/>
      <c r="Y148" s="362"/>
      <c r="Z148" s="362"/>
      <c r="AA148" s="362"/>
      <c r="AB148" s="362"/>
      <c r="AC148" s="362"/>
      <c r="AD148" s="362"/>
      <c r="AE148" s="362"/>
      <c r="AF148" s="362"/>
      <c r="AG148" s="362"/>
      <c r="AH148" s="362"/>
      <c r="AI148" s="362"/>
    </row>
    <row r="149" spans="1:35" s="454" customFormat="1" ht="31.5" x14ac:dyDescent="0.25">
      <c r="A149" s="341">
        <v>63</v>
      </c>
      <c r="B149" s="347" t="s">
        <v>109</v>
      </c>
      <c r="C149" s="358">
        <v>0.56999999999999995</v>
      </c>
      <c r="D149" s="359"/>
      <c r="E149" s="359"/>
      <c r="F149" s="359"/>
      <c r="G149" s="360"/>
      <c r="H149" s="358">
        <v>0.56999999999999995</v>
      </c>
      <c r="I149" s="359"/>
      <c r="J149" s="360"/>
      <c r="K149" s="338">
        <v>0</v>
      </c>
      <c r="L149" s="360"/>
      <c r="M149" s="360"/>
      <c r="N149" s="338">
        <v>0.56999999999999995</v>
      </c>
      <c r="O149" s="360"/>
      <c r="P149" s="360"/>
      <c r="Q149" s="360"/>
      <c r="R149" s="338">
        <v>0.56999999999999995</v>
      </c>
      <c r="S149" s="300"/>
      <c r="T149" s="556" t="s">
        <v>307</v>
      </c>
      <c r="U149" s="300"/>
      <c r="V149" s="362"/>
      <c r="W149" s="362"/>
      <c r="X149" s="362"/>
      <c r="Y149" s="362"/>
      <c r="Z149" s="362"/>
      <c r="AA149" s="362"/>
      <c r="AB149" s="362"/>
      <c r="AC149" s="362"/>
      <c r="AD149" s="362"/>
      <c r="AE149" s="362"/>
      <c r="AF149" s="362"/>
      <c r="AG149" s="362"/>
      <c r="AH149" s="362"/>
      <c r="AI149" s="362"/>
    </row>
    <row r="150" spans="1:35" s="454" customFormat="1" x14ac:dyDescent="0.25">
      <c r="A150" s="341">
        <v>64</v>
      </c>
      <c r="B150" s="347" t="s">
        <v>110</v>
      </c>
      <c r="C150" s="358">
        <v>0.13</v>
      </c>
      <c r="D150" s="359"/>
      <c r="E150" s="359"/>
      <c r="F150" s="359"/>
      <c r="G150" s="360"/>
      <c r="H150" s="358">
        <v>0.13</v>
      </c>
      <c r="I150" s="359"/>
      <c r="J150" s="361">
        <v>0.4</v>
      </c>
      <c r="K150" s="338">
        <v>0.4</v>
      </c>
      <c r="L150" s="360"/>
      <c r="M150" s="360"/>
      <c r="N150" s="338">
        <v>0.53</v>
      </c>
      <c r="O150" s="360"/>
      <c r="P150" s="360"/>
      <c r="Q150" s="360"/>
      <c r="R150" s="338">
        <v>0.53</v>
      </c>
      <c r="S150" s="320" t="s">
        <v>111</v>
      </c>
      <c r="T150" s="556" t="s">
        <v>307</v>
      </c>
      <c r="U150" s="300"/>
      <c r="V150" s="362"/>
      <c r="W150" s="362"/>
      <c r="X150" s="362"/>
      <c r="Y150" s="362"/>
      <c r="Z150" s="362"/>
      <c r="AA150" s="362"/>
      <c r="AB150" s="362"/>
      <c r="AC150" s="362"/>
      <c r="AD150" s="362"/>
      <c r="AE150" s="362"/>
      <c r="AF150" s="362"/>
      <c r="AG150" s="362"/>
      <c r="AH150" s="362"/>
      <c r="AI150" s="362"/>
    </row>
    <row r="151" spans="1:35" s="390" customFormat="1" ht="31.5" x14ac:dyDescent="0.25">
      <c r="A151" s="341">
        <v>65</v>
      </c>
      <c r="B151" s="347" t="s">
        <v>112</v>
      </c>
      <c r="C151" s="358">
        <v>-0.7</v>
      </c>
      <c r="D151" s="359"/>
      <c r="E151" s="359"/>
      <c r="F151" s="359"/>
      <c r="G151" s="360"/>
      <c r="H151" s="358">
        <v>-0.7</v>
      </c>
      <c r="I151" s="359"/>
      <c r="J151" s="360"/>
      <c r="K151" s="338">
        <v>0</v>
      </c>
      <c r="L151" s="360"/>
      <c r="M151" s="360"/>
      <c r="N151" s="338">
        <v>-0.7</v>
      </c>
      <c r="O151" s="360"/>
      <c r="P151" s="360"/>
      <c r="Q151" s="360"/>
      <c r="R151" s="338">
        <v>-0.7</v>
      </c>
      <c r="S151" s="320"/>
      <c r="T151" s="556" t="s">
        <v>307</v>
      </c>
      <c r="U151" s="300"/>
      <c r="V151" s="562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</row>
    <row r="152" spans="1:35" s="454" customFormat="1" ht="31.5" x14ac:dyDescent="0.25">
      <c r="A152" s="341">
        <v>72</v>
      </c>
      <c r="B152" s="364" t="s">
        <v>119</v>
      </c>
      <c r="C152" s="365">
        <v>1.37</v>
      </c>
      <c r="D152" s="365"/>
      <c r="E152" s="358"/>
      <c r="F152" s="358"/>
      <c r="G152" s="358"/>
      <c r="H152" s="365">
        <v>1.37</v>
      </c>
      <c r="I152" s="366"/>
      <c r="J152" s="366"/>
      <c r="K152" s="338">
        <v>0</v>
      </c>
      <c r="L152" s="366"/>
      <c r="M152" s="366">
        <v>1.37</v>
      </c>
      <c r="N152" s="338">
        <v>0</v>
      </c>
      <c r="O152" s="366"/>
      <c r="P152" s="366"/>
      <c r="Q152" s="366"/>
      <c r="R152" s="338">
        <v>0</v>
      </c>
      <c r="S152" s="320" t="s">
        <v>111</v>
      </c>
      <c r="T152" s="556" t="s">
        <v>307</v>
      </c>
      <c r="U152" s="527"/>
      <c r="V152" s="362"/>
      <c r="W152" s="362"/>
      <c r="X152" s="362"/>
      <c r="Y152" s="362"/>
      <c r="Z152" s="362"/>
      <c r="AA152" s="362"/>
      <c r="AB152" s="362"/>
      <c r="AC152" s="362"/>
      <c r="AD152" s="362"/>
      <c r="AE152" s="362"/>
      <c r="AF152" s="362"/>
      <c r="AG152" s="362"/>
      <c r="AH152" s="362"/>
      <c r="AI152" s="362"/>
    </row>
    <row r="153" spans="1:35" s="18" customFormat="1" ht="31.5" x14ac:dyDescent="0.25">
      <c r="A153" s="341">
        <v>91</v>
      </c>
      <c r="B153" s="371" t="s">
        <v>141</v>
      </c>
      <c r="C153" s="372"/>
      <c r="D153" s="372">
        <v>1.7999999999999999E-2</v>
      </c>
      <c r="E153" s="373"/>
      <c r="F153" s="374">
        <v>1.7999999999999999E-2</v>
      </c>
      <c r="G153" s="374"/>
      <c r="H153" s="375">
        <v>0</v>
      </c>
      <c r="I153" s="376"/>
      <c r="J153" s="376"/>
      <c r="K153" s="338">
        <v>0</v>
      </c>
      <c r="L153" s="377"/>
      <c r="M153" s="376"/>
      <c r="N153" s="338">
        <v>0</v>
      </c>
      <c r="O153" s="376"/>
      <c r="P153" s="376"/>
      <c r="Q153" s="376"/>
      <c r="R153" s="338">
        <v>0</v>
      </c>
      <c r="S153" s="300" t="s">
        <v>65</v>
      </c>
      <c r="T153" s="556" t="s">
        <v>307</v>
      </c>
      <c r="U153" s="300"/>
    </row>
    <row r="154" spans="1:35" s="340" customFormat="1" ht="31.5" x14ac:dyDescent="0.25">
      <c r="A154" s="341">
        <v>93</v>
      </c>
      <c r="B154" s="347" t="s">
        <v>143</v>
      </c>
      <c r="C154" s="372"/>
      <c r="D154" s="378">
        <v>0.21299999999999999</v>
      </c>
      <c r="E154" s="373"/>
      <c r="F154" s="374">
        <v>0.21299999999999999</v>
      </c>
      <c r="G154" s="374"/>
      <c r="H154" s="375">
        <v>0</v>
      </c>
      <c r="I154" s="376"/>
      <c r="J154" s="376"/>
      <c r="K154" s="338">
        <v>0</v>
      </c>
      <c r="L154" s="377"/>
      <c r="M154" s="376"/>
      <c r="N154" s="338">
        <v>0</v>
      </c>
      <c r="O154" s="376"/>
      <c r="P154" s="376"/>
      <c r="Q154" s="376"/>
      <c r="R154" s="338">
        <v>0</v>
      </c>
      <c r="S154" s="300" t="s">
        <v>111</v>
      </c>
      <c r="T154" s="556" t="s">
        <v>307</v>
      </c>
      <c r="U154" s="300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</row>
    <row r="155" spans="1:35" s="340" customFormat="1" ht="47.25" x14ac:dyDescent="0.25">
      <c r="A155" s="341">
        <v>94</v>
      </c>
      <c r="B155" s="347" t="s">
        <v>144</v>
      </c>
      <c r="C155" s="379"/>
      <c r="D155" s="374">
        <v>5.8000000000000003E-2</v>
      </c>
      <c r="E155" s="373"/>
      <c r="F155" s="374">
        <v>5.8000000000000003E-2</v>
      </c>
      <c r="G155" s="374"/>
      <c r="H155" s="375">
        <v>0</v>
      </c>
      <c r="I155" s="376"/>
      <c r="J155" s="376"/>
      <c r="K155" s="338">
        <v>0</v>
      </c>
      <c r="L155" s="377"/>
      <c r="M155" s="376"/>
      <c r="N155" s="338">
        <v>0</v>
      </c>
      <c r="O155" s="376"/>
      <c r="P155" s="376"/>
      <c r="Q155" s="376"/>
      <c r="R155" s="338">
        <v>0</v>
      </c>
      <c r="S155" s="300" t="s">
        <v>111</v>
      </c>
      <c r="T155" s="556" t="s">
        <v>307</v>
      </c>
      <c r="U155" s="300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</row>
    <row r="156" spans="1:35" s="340" customFormat="1" x14ac:dyDescent="0.25">
      <c r="A156" s="341">
        <v>112</v>
      </c>
      <c r="B156" s="349" t="s">
        <v>162</v>
      </c>
      <c r="C156" s="392">
        <v>2.81</v>
      </c>
      <c r="D156" s="393"/>
      <c r="E156" s="381"/>
      <c r="F156" s="394"/>
      <c r="G156" s="358"/>
      <c r="H156" s="382">
        <v>2.81</v>
      </c>
      <c r="I156" s="389"/>
      <c r="J156" s="389"/>
      <c r="K156" s="338">
        <v>0</v>
      </c>
      <c r="L156" s="428"/>
      <c r="M156" s="385"/>
      <c r="N156" s="338">
        <v>2.81</v>
      </c>
      <c r="O156" s="456"/>
      <c r="P156" s="389"/>
      <c r="Q156" s="389"/>
      <c r="R156" s="338">
        <v>2.81</v>
      </c>
      <c r="S156" s="300" t="s">
        <v>68</v>
      </c>
      <c r="T156" s="560" t="s">
        <v>307</v>
      </c>
      <c r="U156" s="300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</row>
    <row r="157" spans="1:35" s="340" customFormat="1" ht="31.5" x14ac:dyDescent="0.25">
      <c r="A157" s="341">
        <v>113</v>
      </c>
      <c r="B157" s="349" t="s">
        <v>163</v>
      </c>
      <c r="C157" s="392">
        <v>0.19</v>
      </c>
      <c r="D157" s="393"/>
      <c r="E157" s="381"/>
      <c r="F157" s="394"/>
      <c r="G157" s="358"/>
      <c r="H157" s="382">
        <v>0.19</v>
      </c>
      <c r="I157" s="389"/>
      <c r="J157" s="389"/>
      <c r="K157" s="338">
        <v>0</v>
      </c>
      <c r="L157" s="428"/>
      <c r="M157" s="385"/>
      <c r="N157" s="338">
        <v>0.19</v>
      </c>
      <c r="O157" s="456"/>
      <c r="P157" s="389"/>
      <c r="Q157" s="389"/>
      <c r="R157" s="338">
        <v>0.19</v>
      </c>
      <c r="S157" s="390"/>
      <c r="T157" s="560" t="s">
        <v>307</v>
      </c>
      <c r="U157" s="300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</row>
    <row r="158" spans="1:35" s="340" customFormat="1" x14ac:dyDescent="0.25">
      <c r="A158" s="341">
        <v>114</v>
      </c>
      <c r="B158" s="349" t="s">
        <v>164</v>
      </c>
      <c r="C158" s="392">
        <v>0.25</v>
      </c>
      <c r="D158" s="394"/>
      <c r="E158" s="381"/>
      <c r="F158" s="394"/>
      <c r="G158" s="358"/>
      <c r="H158" s="382">
        <v>0.25</v>
      </c>
      <c r="I158" s="389"/>
      <c r="J158" s="389"/>
      <c r="K158" s="338">
        <v>0</v>
      </c>
      <c r="L158" s="428"/>
      <c r="M158" s="385"/>
      <c r="N158" s="338">
        <v>0.25</v>
      </c>
      <c r="O158" s="456"/>
      <c r="P158" s="389"/>
      <c r="Q158" s="389"/>
      <c r="R158" s="338">
        <v>0.25</v>
      </c>
      <c r="S158" s="390"/>
      <c r="T158" s="560" t="s">
        <v>307</v>
      </c>
      <c r="U158" s="300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</row>
    <row r="159" spans="1:35" s="340" customFormat="1" x14ac:dyDescent="0.25">
      <c r="A159" s="341">
        <v>115</v>
      </c>
      <c r="B159" s="349" t="s">
        <v>165</v>
      </c>
      <c r="C159" s="392">
        <v>-1.66</v>
      </c>
      <c r="D159" s="394"/>
      <c r="E159" s="381"/>
      <c r="F159" s="394"/>
      <c r="G159" s="358"/>
      <c r="H159" s="382">
        <v>-1.66</v>
      </c>
      <c r="I159" s="389"/>
      <c r="J159" s="389"/>
      <c r="K159" s="338">
        <v>0</v>
      </c>
      <c r="L159" s="428"/>
      <c r="M159" s="389"/>
      <c r="N159" s="338">
        <v>-1.66</v>
      </c>
      <c r="O159" s="388"/>
      <c r="P159" s="389"/>
      <c r="Q159" s="389"/>
      <c r="R159" s="338">
        <v>-1.66</v>
      </c>
      <c r="S159" s="390"/>
      <c r="T159" s="560" t="s">
        <v>307</v>
      </c>
      <c r="U159" s="300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</row>
    <row r="160" spans="1:35" s="340" customFormat="1" x14ac:dyDescent="0.25">
      <c r="A160" s="341">
        <v>116</v>
      </c>
      <c r="B160" s="349" t="s">
        <v>166</v>
      </c>
      <c r="C160" s="392">
        <v>0.01</v>
      </c>
      <c r="D160" s="394"/>
      <c r="E160" s="381"/>
      <c r="F160" s="394"/>
      <c r="G160" s="358"/>
      <c r="H160" s="382">
        <v>0.01</v>
      </c>
      <c r="I160" s="389"/>
      <c r="J160" s="389"/>
      <c r="K160" s="338">
        <v>0</v>
      </c>
      <c r="L160" s="428"/>
      <c r="M160" s="389"/>
      <c r="N160" s="338">
        <v>0.01</v>
      </c>
      <c r="O160" s="388"/>
      <c r="P160" s="389"/>
      <c r="Q160" s="389"/>
      <c r="R160" s="338">
        <v>0.01</v>
      </c>
      <c r="S160" s="390"/>
      <c r="T160" s="560" t="s">
        <v>307</v>
      </c>
      <c r="U160" s="300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</row>
    <row r="161" spans="1:35" s="340" customFormat="1" x14ac:dyDescent="0.25">
      <c r="A161" s="341">
        <v>117</v>
      </c>
      <c r="B161" s="349" t="s">
        <v>167</v>
      </c>
      <c r="C161" s="392">
        <v>-0.2</v>
      </c>
      <c r="D161" s="394"/>
      <c r="E161" s="381"/>
      <c r="F161" s="394"/>
      <c r="G161" s="358"/>
      <c r="H161" s="382">
        <v>-0.2</v>
      </c>
      <c r="I161" s="389"/>
      <c r="J161" s="389"/>
      <c r="K161" s="338">
        <v>0</v>
      </c>
      <c r="L161" s="428"/>
      <c r="M161" s="389"/>
      <c r="N161" s="338">
        <v>-0.2</v>
      </c>
      <c r="O161" s="388"/>
      <c r="P161" s="389"/>
      <c r="Q161" s="389"/>
      <c r="R161" s="338">
        <v>-0.2</v>
      </c>
      <c r="S161" s="390"/>
      <c r="T161" s="560" t="s">
        <v>307</v>
      </c>
      <c r="U161" s="300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</row>
    <row r="162" spans="1:35" s="454" customFormat="1" x14ac:dyDescent="0.25">
      <c r="A162" s="341">
        <v>138</v>
      </c>
      <c r="B162" s="457" t="s">
        <v>192</v>
      </c>
      <c r="C162" s="458">
        <v>74.584821108</v>
      </c>
      <c r="D162" s="458">
        <v>10.297190800000001</v>
      </c>
      <c r="E162" s="458">
        <v>0</v>
      </c>
      <c r="F162" s="458">
        <v>2.4771908000000002</v>
      </c>
      <c r="G162" s="458">
        <v>2.9984501629999998</v>
      </c>
      <c r="H162" s="458">
        <v>79.406370944999992</v>
      </c>
      <c r="I162" s="458">
        <v>3.8299999999999996</v>
      </c>
      <c r="J162" s="458">
        <v>7.76</v>
      </c>
      <c r="K162" s="458">
        <v>11.59</v>
      </c>
      <c r="L162" s="458">
        <v>0</v>
      </c>
      <c r="M162" s="458">
        <v>63.260000000000005</v>
      </c>
      <c r="N162" s="458">
        <v>27.736370945000001</v>
      </c>
      <c r="O162" s="458">
        <v>66.44</v>
      </c>
      <c r="P162" s="458">
        <v>0</v>
      </c>
      <c r="Q162" s="458">
        <v>85.8</v>
      </c>
      <c r="R162" s="458">
        <v>8.376370945000005</v>
      </c>
      <c r="S162" s="440"/>
      <c r="T162" s="440"/>
      <c r="U162" s="300"/>
      <c r="V162" s="362"/>
      <c r="W162" s="362"/>
      <c r="X162" s="362"/>
      <c r="Y162" s="362"/>
      <c r="Z162" s="362"/>
      <c r="AA162" s="362"/>
      <c r="AB162" s="362"/>
      <c r="AC162" s="362"/>
      <c r="AD162" s="362"/>
      <c r="AE162" s="362"/>
      <c r="AF162" s="362"/>
      <c r="AG162" s="362"/>
      <c r="AH162" s="362"/>
      <c r="AI162" s="362"/>
    </row>
    <row r="163" spans="1:35" s="454" customFormat="1" x14ac:dyDescent="0.25">
      <c r="A163" s="341">
        <v>139</v>
      </c>
      <c r="B163" s="457" t="s">
        <v>193</v>
      </c>
      <c r="C163" s="458">
        <v>11.025728000000001</v>
      </c>
      <c r="D163" s="458">
        <v>25.4337257</v>
      </c>
      <c r="E163" s="458">
        <v>0</v>
      </c>
      <c r="F163" s="458">
        <v>13.2837815</v>
      </c>
      <c r="G163" s="458">
        <v>5.0691700000000006</v>
      </c>
      <c r="H163" s="458">
        <v>18.106502199999998</v>
      </c>
      <c r="I163" s="458">
        <v>12.942915871</v>
      </c>
      <c r="J163" s="458">
        <v>59.232408654000004</v>
      </c>
      <c r="K163" s="458">
        <v>72.175324524999994</v>
      </c>
      <c r="L163" s="458">
        <v>0</v>
      </c>
      <c r="M163" s="458">
        <v>28.349705800000002</v>
      </c>
      <c r="N163" s="458">
        <v>61.932120924999992</v>
      </c>
      <c r="O163" s="458">
        <v>63.484526875</v>
      </c>
      <c r="P163" s="458">
        <v>0</v>
      </c>
      <c r="Q163" s="458">
        <v>108.76473749999998</v>
      </c>
      <c r="R163" s="458">
        <v>16.65191029999999</v>
      </c>
      <c r="S163" s="440"/>
      <c r="T163" s="440"/>
      <c r="U163" s="300"/>
      <c r="V163" s="362"/>
      <c r="W163" s="362"/>
      <c r="X163" s="362"/>
      <c r="Y163" s="362"/>
      <c r="Z163" s="362"/>
      <c r="AA163" s="362"/>
      <c r="AB163" s="362"/>
      <c r="AC163" s="362"/>
      <c r="AD163" s="362"/>
      <c r="AE163" s="362"/>
      <c r="AF163" s="362"/>
      <c r="AG163" s="362"/>
      <c r="AH163" s="362"/>
      <c r="AI163" s="362"/>
    </row>
    <row r="164" spans="1:35" s="454" customFormat="1" x14ac:dyDescent="0.25">
      <c r="A164" s="341">
        <v>140</v>
      </c>
      <c r="B164" s="457" t="s">
        <v>194</v>
      </c>
      <c r="C164" s="458">
        <v>10.67</v>
      </c>
      <c r="D164" s="458">
        <v>1.1000000000000001</v>
      </c>
      <c r="E164" s="458">
        <v>0</v>
      </c>
      <c r="F164" s="458">
        <v>2.9675900000000002E-2</v>
      </c>
      <c r="G164" s="458">
        <v>7.8474000000000002E-2</v>
      </c>
      <c r="H164" s="458">
        <v>11.661850100000001</v>
      </c>
      <c r="I164" s="458">
        <v>0</v>
      </c>
      <c r="J164" s="458">
        <v>12.714900000000002</v>
      </c>
      <c r="K164" s="458">
        <v>12.714900000000002</v>
      </c>
      <c r="L164" s="458">
        <v>0</v>
      </c>
      <c r="M164" s="458">
        <v>24.376750100000002</v>
      </c>
      <c r="N164" s="458">
        <v>0</v>
      </c>
      <c r="O164" s="458">
        <v>78.09</v>
      </c>
      <c r="P164" s="458">
        <v>0</v>
      </c>
      <c r="Q164" s="458">
        <v>16.09</v>
      </c>
      <c r="R164" s="458">
        <v>62</v>
      </c>
      <c r="S164" s="440"/>
      <c r="T164" s="440"/>
      <c r="U164" s="300"/>
      <c r="V164" s="362"/>
      <c r="W164" s="362"/>
      <c r="X164" s="362"/>
      <c r="Y164" s="362"/>
      <c r="Z164" s="362"/>
      <c r="AA164" s="362"/>
      <c r="AB164" s="362"/>
      <c r="AC164" s="362"/>
      <c r="AD164" s="362"/>
      <c r="AE164" s="362"/>
      <c r="AF164" s="362"/>
      <c r="AG164" s="362"/>
      <c r="AH164" s="362"/>
      <c r="AI164" s="362"/>
    </row>
    <row r="165" spans="1:35" s="390" customFormat="1" x14ac:dyDescent="0.25">
      <c r="A165" s="341">
        <v>141</v>
      </c>
      <c r="B165" s="459" t="s">
        <v>195</v>
      </c>
      <c r="C165" s="458">
        <v>97.415648286999996</v>
      </c>
      <c r="D165" s="458">
        <v>157.12590847000004</v>
      </c>
      <c r="E165" s="458">
        <v>0</v>
      </c>
      <c r="F165" s="458">
        <v>128.79181995399998</v>
      </c>
      <c r="G165" s="458">
        <v>0</v>
      </c>
      <c r="H165" s="458">
        <v>125.75380340299998</v>
      </c>
      <c r="I165" s="458">
        <v>53.200172500000001</v>
      </c>
      <c r="J165" s="458">
        <v>120.74193109999996</v>
      </c>
      <c r="K165" s="458">
        <f>I165+J165</f>
        <v>173.94210359999997</v>
      </c>
      <c r="L165" s="458">
        <v>0</v>
      </c>
      <c r="M165" s="458">
        <v>234.67105049999986</v>
      </c>
      <c r="N165" s="458">
        <f>H165+K165-M165</f>
        <v>65.02485650300008</v>
      </c>
      <c r="O165" s="458">
        <v>215.53740000000002</v>
      </c>
      <c r="P165" s="458">
        <v>0</v>
      </c>
      <c r="Q165" s="458">
        <v>204.98969999999994</v>
      </c>
      <c r="R165" s="458">
        <f>N165+O165-Q165</f>
        <v>75.572556503000129</v>
      </c>
      <c r="S165" s="320"/>
      <c r="T165" s="557"/>
      <c r="U165" s="300"/>
      <c r="V165" s="562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</row>
    <row r="166" spans="1:35" s="340" customFormat="1" x14ac:dyDescent="0.25">
      <c r="A166" s="341"/>
      <c r="B166" s="335" t="s">
        <v>198</v>
      </c>
      <c r="C166" s="336"/>
      <c r="D166" s="336"/>
      <c r="E166" s="336"/>
      <c r="F166" s="337"/>
      <c r="G166" s="338"/>
      <c r="H166" s="344"/>
      <c r="I166" s="338"/>
      <c r="J166" s="338"/>
      <c r="K166" s="338"/>
      <c r="L166" s="338"/>
      <c r="M166" s="338"/>
      <c r="N166" s="338"/>
      <c r="O166" s="338"/>
      <c r="P166" s="338"/>
      <c r="Q166" s="338"/>
      <c r="R166" s="338"/>
      <c r="S166" s="450"/>
      <c r="T166" s="561"/>
      <c r="U166" s="300"/>
      <c r="V166" s="563"/>
      <c r="W166" s="360"/>
      <c r="X166" s="360"/>
      <c r="Y166" s="360"/>
      <c r="Z166" s="360"/>
      <c r="AA166" s="360"/>
      <c r="AB166" s="360"/>
      <c r="AC166" s="360"/>
      <c r="AD166" s="360"/>
      <c r="AE166" s="360"/>
      <c r="AF166" s="360"/>
      <c r="AG166" s="360"/>
      <c r="AH166" s="360"/>
      <c r="AI166" s="360"/>
    </row>
    <row r="167" spans="1:35" s="340" customFormat="1" ht="31.5" x14ac:dyDescent="0.25">
      <c r="A167" s="341">
        <v>154</v>
      </c>
      <c r="B167" s="349" t="s">
        <v>211</v>
      </c>
      <c r="C167" s="338">
        <v>7.0000000000000007E-2</v>
      </c>
      <c r="D167" s="338"/>
      <c r="E167" s="338"/>
      <c r="F167" s="338"/>
      <c r="G167" s="338"/>
      <c r="H167" s="338">
        <v>7.0000000000000007E-2</v>
      </c>
      <c r="I167" s="338"/>
      <c r="J167" s="338"/>
      <c r="K167" s="338">
        <v>0</v>
      </c>
      <c r="L167" s="338"/>
      <c r="M167" s="338"/>
      <c r="N167" s="338">
        <v>7.0000000000000007E-2</v>
      </c>
      <c r="O167" s="338"/>
      <c r="P167" s="338"/>
      <c r="Q167" s="338"/>
      <c r="R167" s="338">
        <v>7.0000000000000007E-2</v>
      </c>
      <c r="S167" s="300"/>
      <c r="T167" s="556" t="s">
        <v>310</v>
      </c>
      <c r="U167" s="320"/>
      <c r="V167" s="339"/>
      <c r="W167" s="339"/>
      <c r="X167" s="339"/>
      <c r="Y167" s="339"/>
      <c r="Z167" s="339"/>
      <c r="AA167" s="339"/>
      <c r="AB167" s="339"/>
      <c r="AC167" s="339"/>
      <c r="AD167" s="339"/>
      <c r="AE167" s="339"/>
      <c r="AF167" s="339"/>
      <c r="AG167" s="339"/>
      <c r="AH167" s="339"/>
      <c r="AI167" s="339"/>
    </row>
    <row r="168" spans="1:35" s="340" customFormat="1" x14ac:dyDescent="0.25">
      <c r="A168" s="341">
        <v>156</v>
      </c>
      <c r="B168" s="416" t="s">
        <v>213</v>
      </c>
      <c r="C168" s="338">
        <v>0.25</v>
      </c>
      <c r="D168" s="338"/>
      <c r="E168" s="338"/>
      <c r="F168" s="338"/>
      <c r="G168" s="338"/>
      <c r="H168" s="338">
        <v>0.25</v>
      </c>
      <c r="I168" s="338"/>
      <c r="J168" s="338"/>
      <c r="K168" s="338">
        <v>0</v>
      </c>
      <c r="L168" s="338"/>
      <c r="M168" s="338"/>
      <c r="N168" s="338">
        <v>0.25</v>
      </c>
      <c r="O168" s="338"/>
      <c r="P168" s="338"/>
      <c r="Q168" s="338"/>
      <c r="R168" s="338">
        <v>0.25</v>
      </c>
      <c r="S168" s="300"/>
      <c r="T168" s="556" t="s">
        <v>310</v>
      </c>
      <c r="U168" s="320"/>
      <c r="V168" s="339"/>
      <c r="W168" s="339"/>
      <c r="X168" s="339"/>
      <c r="Y168" s="339"/>
      <c r="Z168" s="339"/>
      <c r="AA168" s="339"/>
      <c r="AB168" s="339"/>
      <c r="AC168" s="339"/>
      <c r="AD168" s="339"/>
      <c r="AE168" s="339"/>
      <c r="AF168" s="339"/>
      <c r="AG168" s="339"/>
      <c r="AH168" s="339"/>
      <c r="AI168" s="339"/>
    </row>
    <row r="169" spans="1:35" s="340" customFormat="1" ht="31.5" x14ac:dyDescent="0.25">
      <c r="A169" s="341">
        <v>157</v>
      </c>
      <c r="B169" s="349" t="s">
        <v>214</v>
      </c>
      <c r="C169" s="338">
        <v>0.43</v>
      </c>
      <c r="D169" s="338"/>
      <c r="E169" s="338"/>
      <c r="F169" s="338"/>
      <c r="G169" s="338"/>
      <c r="H169" s="338">
        <v>0.43</v>
      </c>
      <c r="I169" s="338"/>
      <c r="J169" s="338"/>
      <c r="K169" s="338">
        <v>0</v>
      </c>
      <c r="L169" s="338"/>
      <c r="M169" s="338"/>
      <c r="N169" s="338">
        <v>0.43</v>
      </c>
      <c r="O169" s="338"/>
      <c r="P169" s="338"/>
      <c r="Q169" s="338"/>
      <c r="R169" s="338">
        <v>0.43</v>
      </c>
      <c r="S169" s="300"/>
      <c r="T169" s="556" t="s">
        <v>310</v>
      </c>
      <c r="U169" s="300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</row>
    <row r="170" spans="1:35" s="340" customFormat="1" ht="31.5" x14ac:dyDescent="0.25">
      <c r="A170" s="341">
        <v>158</v>
      </c>
      <c r="B170" s="349" t="s">
        <v>215</v>
      </c>
      <c r="C170" s="338">
        <v>2.41</v>
      </c>
      <c r="D170" s="338"/>
      <c r="E170" s="338"/>
      <c r="F170" s="338"/>
      <c r="G170" s="338"/>
      <c r="H170" s="338">
        <v>2.41</v>
      </c>
      <c r="I170" s="338"/>
      <c r="J170" s="338"/>
      <c r="K170" s="338">
        <v>0</v>
      </c>
      <c r="L170" s="338"/>
      <c r="M170" s="338"/>
      <c r="N170" s="338">
        <v>2.41</v>
      </c>
      <c r="O170" s="338"/>
      <c r="P170" s="338"/>
      <c r="Q170" s="338"/>
      <c r="R170" s="338">
        <v>2.41</v>
      </c>
      <c r="S170" s="300"/>
      <c r="T170" s="556" t="s">
        <v>310</v>
      </c>
      <c r="U170" s="300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</row>
    <row r="171" spans="1:35" s="340" customFormat="1" x14ac:dyDescent="0.25">
      <c r="A171" s="341">
        <v>159</v>
      </c>
      <c r="B171" s="416" t="s">
        <v>216</v>
      </c>
      <c r="C171" s="338">
        <v>0.03</v>
      </c>
      <c r="D171" s="338"/>
      <c r="E171" s="338"/>
      <c r="F171" s="338"/>
      <c r="G171" s="338"/>
      <c r="H171" s="338">
        <v>0.03</v>
      </c>
      <c r="I171" s="338"/>
      <c r="J171" s="338"/>
      <c r="K171" s="338">
        <v>0</v>
      </c>
      <c r="L171" s="338"/>
      <c r="M171" s="338"/>
      <c r="N171" s="338">
        <v>0.03</v>
      </c>
      <c r="O171" s="338"/>
      <c r="P171" s="338"/>
      <c r="Q171" s="338"/>
      <c r="R171" s="338">
        <v>0.03</v>
      </c>
      <c r="S171" s="300"/>
      <c r="T171" s="556" t="s">
        <v>310</v>
      </c>
      <c r="U171" s="300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</row>
    <row r="172" spans="1:35" s="340" customFormat="1" x14ac:dyDescent="0.25">
      <c r="A172" s="341">
        <v>163</v>
      </c>
      <c r="B172" s="419" t="s">
        <v>220</v>
      </c>
      <c r="C172" s="338">
        <v>-2.77</v>
      </c>
      <c r="D172" s="338"/>
      <c r="E172" s="338"/>
      <c r="F172" s="338"/>
      <c r="G172" s="338"/>
      <c r="H172" s="338">
        <v>-2.77</v>
      </c>
      <c r="I172" s="338"/>
      <c r="J172" s="338"/>
      <c r="K172" s="338">
        <v>0</v>
      </c>
      <c r="L172" s="338"/>
      <c r="M172" s="338"/>
      <c r="N172" s="338">
        <v>-2.77</v>
      </c>
      <c r="O172" s="338"/>
      <c r="P172" s="338"/>
      <c r="Q172" s="338"/>
      <c r="R172" s="338">
        <v>-2.77</v>
      </c>
      <c r="S172" s="300"/>
      <c r="T172" s="556" t="s">
        <v>310</v>
      </c>
      <c r="U172" s="300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</row>
    <row r="173" spans="1:35" s="340" customFormat="1" ht="31.5" x14ac:dyDescent="0.25">
      <c r="A173" s="341">
        <v>164</v>
      </c>
      <c r="B173" s="349" t="s">
        <v>221</v>
      </c>
      <c r="C173" s="338">
        <v>0.01</v>
      </c>
      <c r="D173" s="338"/>
      <c r="E173" s="338"/>
      <c r="F173" s="338"/>
      <c r="G173" s="338"/>
      <c r="H173" s="338">
        <v>0.01</v>
      </c>
      <c r="I173" s="338"/>
      <c r="J173" s="338"/>
      <c r="K173" s="338">
        <v>0</v>
      </c>
      <c r="L173" s="338"/>
      <c r="M173" s="338"/>
      <c r="N173" s="338">
        <v>0.01</v>
      </c>
      <c r="O173" s="338"/>
      <c r="P173" s="338"/>
      <c r="Q173" s="338"/>
      <c r="R173" s="338">
        <v>0.01</v>
      </c>
      <c r="S173" s="300"/>
      <c r="T173" s="556" t="s">
        <v>310</v>
      </c>
      <c r="U173" s="300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</row>
    <row r="174" spans="1:35" s="340" customFormat="1" x14ac:dyDescent="0.25">
      <c r="A174" s="341">
        <v>165</v>
      </c>
      <c r="B174" s="419" t="s">
        <v>222</v>
      </c>
      <c r="C174" s="338">
        <v>0</v>
      </c>
      <c r="D174" s="338"/>
      <c r="E174" s="338"/>
      <c r="F174" s="338"/>
      <c r="G174" s="338"/>
      <c r="H174" s="338">
        <v>0</v>
      </c>
      <c r="I174" s="338"/>
      <c r="J174" s="338"/>
      <c r="K174" s="338">
        <v>0</v>
      </c>
      <c r="L174" s="338"/>
      <c r="M174" s="338"/>
      <c r="N174" s="338">
        <v>0</v>
      </c>
      <c r="O174" s="338"/>
      <c r="P174" s="338"/>
      <c r="Q174" s="338"/>
      <c r="R174" s="338">
        <v>0</v>
      </c>
      <c r="S174" s="300"/>
      <c r="T174" s="556" t="s">
        <v>310</v>
      </c>
      <c r="U174" s="300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</row>
    <row r="175" spans="1:35" s="340" customFormat="1" x14ac:dyDescent="0.25">
      <c r="A175" s="341">
        <v>166</v>
      </c>
      <c r="B175" s="419" t="s">
        <v>223</v>
      </c>
      <c r="C175" s="338">
        <v>0</v>
      </c>
      <c r="D175" s="338"/>
      <c r="E175" s="338"/>
      <c r="F175" s="338"/>
      <c r="G175" s="338"/>
      <c r="H175" s="338">
        <v>0</v>
      </c>
      <c r="I175" s="338"/>
      <c r="J175" s="338"/>
      <c r="K175" s="338">
        <v>0</v>
      </c>
      <c r="L175" s="338"/>
      <c r="M175" s="338"/>
      <c r="N175" s="338">
        <v>0</v>
      </c>
      <c r="O175" s="338"/>
      <c r="P175" s="338"/>
      <c r="Q175" s="338"/>
      <c r="R175" s="338">
        <v>0</v>
      </c>
      <c r="S175" s="300"/>
      <c r="T175" s="556" t="s">
        <v>310</v>
      </c>
      <c r="U175" s="300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</row>
    <row r="176" spans="1:35" s="340" customFormat="1" x14ac:dyDescent="0.25">
      <c r="A176" s="566">
        <v>167</v>
      </c>
      <c r="B176" s="607" t="s">
        <v>224</v>
      </c>
      <c r="C176" s="608">
        <v>-0.77</v>
      </c>
      <c r="D176" s="608"/>
      <c r="E176" s="608"/>
      <c r="F176" s="608"/>
      <c r="G176" s="608"/>
      <c r="H176" s="608">
        <v>-0.77</v>
      </c>
      <c r="I176" s="608"/>
      <c r="J176" s="608"/>
      <c r="K176" s="608">
        <v>0</v>
      </c>
      <c r="L176" s="608"/>
      <c r="M176" s="608"/>
      <c r="N176" s="608">
        <v>-0.77</v>
      </c>
      <c r="O176" s="608"/>
      <c r="P176" s="608"/>
      <c r="Q176" s="608"/>
      <c r="R176" s="608">
        <v>-0.77</v>
      </c>
      <c r="S176" s="609"/>
      <c r="T176" s="610" t="s">
        <v>310</v>
      </c>
      <c r="U176" s="609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</row>
    <row r="177" spans="1:35" s="464" customFormat="1" x14ac:dyDescent="0.25">
      <c r="A177" s="522">
        <v>178</v>
      </c>
      <c r="B177" s="460" t="s">
        <v>238</v>
      </c>
      <c r="C177" s="478">
        <v>69.131921399999996</v>
      </c>
      <c r="D177" s="478">
        <v>30.137</v>
      </c>
      <c r="E177" s="478">
        <v>0</v>
      </c>
      <c r="F177" s="478">
        <v>5.71</v>
      </c>
      <c r="G177" s="478">
        <v>0</v>
      </c>
      <c r="H177" s="611">
        <v>93.538921400000007</v>
      </c>
      <c r="I177" s="612">
        <v>7.5531101999999999</v>
      </c>
      <c r="J177" s="612">
        <v>31.9</v>
      </c>
      <c r="K177" s="613">
        <v>39.453110200000005</v>
      </c>
      <c r="L177" s="612">
        <v>0</v>
      </c>
      <c r="M177" s="612">
        <v>88.719163499999993</v>
      </c>
      <c r="N177" s="613">
        <v>44.272868099999997</v>
      </c>
      <c r="O177" s="612">
        <v>29.733618500000002</v>
      </c>
      <c r="P177" s="612">
        <v>0</v>
      </c>
      <c r="Q177" s="612">
        <v>43.984686600000003</v>
      </c>
      <c r="R177" s="613">
        <v>30.021799999999999</v>
      </c>
      <c r="S177" s="614"/>
      <c r="T177" s="614"/>
      <c r="U177" s="565"/>
      <c r="V177" s="463"/>
      <c r="W177" s="463"/>
      <c r="X177" s="463"/>
      <c r="Y177" s="463"/>
      <c r="Z177" s="463"/>
      <c r="AA177" s="463"/>
      <c r="AB177" s="463"/>
      <c r="AC177" s="463"/>
      <c r="AD177" s="463"/>
      <c r="AE177" s="463"/>
      <c r="AF177" s="463"/>
      <c r="AG177" s="463"/>
      <c r="AH177" s="463"/>
      <c r="AI177" s="463"/>
    </row>
    <row r="178" spans="1:35" s="340" customFormat="1" x14ac:dyDescent="0.25">
      <c r="A178" s="571"/>
      <c r="B178" s="572"/>
      <c r="C178" s="573"/>
      <c r="D178" s="573"/>
      <c r="E178" s="573"/>
      <c r="F178" s="573"/>
      <c r="G178" s="573"/>
      <c r="H178" s="573"/>
      <c r="I178" s="573"/>
      <c r="J178" s="573"/>
      <c r="K178" s="573"/>
      <c r="L178" s="573"/>
      <c r="M178" s="573"/>
      <c r="N178" s="573"/>
      <c r="O178" s="573"/>
      <c r="P178" s="573"/>
      <c r="Q178" s="573"/>
      <c r="R178" s="573"/>
      <c r="S178" s="440"/>
      <c r="T178" s="440"/>
      <c r="U178" s="362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</row>
    <row r="179" spans="1:35" s="340" customFormat="1" x14ac:dyDescent="0.25">
      <c r="A179" s="571"/>
      <c r="B179" s="572"/>
      <c r="C179" s="573"/>
      <c r="D179" s="573"/>
      <c r="E179" s="573"/>
      <c r="F179" s="573"/>
      <c r="G179" s="573"/>
      <c r="H179" s="573"/>
      <c r="I179" s="573"/>
      <c r="J179" s="573"/>
      <c r="K179" s="573"/>
      <c r="L179" s="573"/>
      <c r="M179" s="573"/>
      <c r="N179" s="573"/>
      <c r="O179" s="573"/>
      <c r="P179" s="573"/>
      <c r="Q179" s="573"/>
      <c r="R179" s="573"/>
      <c r="S179" s="440"/>
      <c r="T179" s="440"/>
      <c r="U179" s="362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</row>
    <row r="180" spans="1:35" s="340" customFormat="1" x14ac:dyDescent="0.25">
      <c r="A180" s="571"/>
      <c r="B180" s="574"/>
      <c r="C180" s="573"/>
      <c r="D180" s="573"/>
      <c r="E180" s="573"/>
      <c r="F180" s="573"/>
      <c r="G180" s="573"/>
      <c r="H180" s="573"/>
      <c r="I180" s="573"/>
      <c r="J180" s="573"/>
      <c r="K180" s="573"/>
      <c r="L180" s="573"/>
      <c r="M180" s="573"/>
      <c r="N180" s="573"/>
      <c r="O180" s="573"/>
      <c r="P180" s="573"/>
      <c r="Q180" s="573"/>
      <c r="R180" s="573"/>
      <c r="S180" s="440"/>
      <c r="T180" s="440"/>
      <c r="U180" s="362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</row>
    <row r="181" spans="1:35" s="340" customFormat="1" x14ac:dyDescent="0.25">
      <c r="A181" s="571"/>
      <c r="B181" s="572"/>
      <c r="C181" s="573"/>
      <c r="D181" s="573"/>
      <c r="E181" s="573"/>
      <c r="F181" s="573"/>
      <c r="G181" s="573"/>
      <c r="H181" s="573"/>
      <c r="I181" s="573"/>
      <c r="J181" s="573"/>
      <c r="K181" s="573"/>
      <c r="L181" s="573"/>
      <c r="M181" s="573"/>
      <c r="N181" s="573"/>
      <c r="O181" s="573"/>
      <c r="P181" s="573"/>
      <c r="Q181" s="573"/>
      <c r="R181" s="573"/>
      <c r="S181" s="440"/>
      <c r="T181" s="440"/>
      <c r="U181" s="362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</row>
    <row r="182" spans="1:35" s="340" customFormat="1" x14ac:dyDescent="0.25">
      <c r="A182" s="571"/>
      <c r="B182" s="572"/>
      <c r="C182" s="573"/>
      <c r="D182" s="573"/>
      <c r="E182" s="573"/>
      <c r="F182" s="573"/>
      <c r="G182" s="573"/>
      <c r="H182" s="573"/>
      <c r="I182" s="573"/>
      <c r="J182" s="573"/>
      <c r="K182" s="573"/>
      <c r="L182" s="573"/>
      <c r="M182" s="573"/>
      <c r="N182" s="573"/>
      <c r="O182" s="573"/>
      <c r="P182" s="573"/>
      <c r="Q182" s="573"/>
      <c r="R182" s="573"/>
      <c r="S182" s="440"/>
      <c r="T182" s="440"/>
      <c r="U182" s="362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</row>
    <row r="183" spans="1:35" s="340" customFormat="1" x14ac:dyDescent="0.25">
      <c r="A183" s="571"/>
      <c r="B183" s="575"/>
      <c r="C183" s="573"/>
      <c r="D183" s="573"/>
      <c r="E183" s="573"/>
      <c r="F183" s="573"/>
      <c r="G183" s="573"/>
      <c r="H183" s="573"/>
      <c r="I183" s="573"/>
      <c r="J183" s="573"/>
      <c r="K183" s="573"/>
      <c r="L183" s="573"/>
      <c r="M183" s="573"/>
      <c r="N183" s="573"/>
      <c r="O183" s="573"/>
      <c r="P183" s="573"/>
      <c r="Q183" s="573"/>
      <c r="R183" s="573"/>
      <c r="S183" s="440"/>
      <c r="T183" s="440"/>
      <c r="U183" s="362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</row>
    <row r="184" spans="1:35" s="340" customFormat="1" x14ac:dyDescent="0.25">
      <c r="A184" s="571"/>
      <c r="B184" s="576"/>
      <c r="C184" s="577"/>
      <c r="D184" s="578"/>
      <c r="E184" s="578"/>
      <c r="F184" s="578"/>
      <c r="G184" s="417"/>
      <c r="H184" s="578"/>
      <c r="I184" s="579"/>
      <c r="J184" s="579"/>
      <c r="K184" s="573"/>
      <c r="L184" s="579"/>
      <c r="M184" s="579"/>
      <c r="N184" s="573"/>
      <c r="O184" s="579"/>
      <c r="P184" s="579"/>
      <c r="Q184" s="579"/>
      <c r="R184" s="573"/>
      <c r="S184" s="440"/>
      <c r="T184" s="440"/>
      <c r="U184" s="362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</row>
    <row r="185" spans="1:35" s="340" customFormat="1" x14ac:dyDescent="0.25">
      <c r="A185" s="571"/>
      <c r="B185" s="580"/>
      <c r="C185" s="581"/>
      <c r="D185" s="581"/>
      <c r="E185" s="455"/>
      <c r="F185" s="455"/>
      <c r="G185" s="362"/>
      <c r="H185" s="581"/>
      <c r="I185" s="581"/>
      <c r="J185" s="454"/>
      <c r="K185" s="573"/>
      <c r="L185" s="362"/>
      <c r="M185" s="362"/>
      <c r="N185" s="573"/>
      <c r="O185" s="454"/>
      <c r="P185" s="362"/>
      <c r="Q185" s="362"/>
      <c r="R185" s="573"/>
      <c r="S185" s="440"/>
      <c r="T185" s="440"/>
      <c r="U185" s="362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</row>
    <row r="186" spans="1:35" s="340" customFormat="1" x14ac:dyDescent="0.25">
      <c r="A186" s="571"/>
      <c r="B186" s="580"/>
      <c r="C186" s="455"/>
      <c r="D186" s="581"/>
      <c r="E186" s="455"/>
      <c r="F186" s="581"/>
      <c r="G186" s="362"/>
      <c r="H186" s="581"/>
      <c r="I186" s="455"/>
      <c r="J186" s="454"/>
      <c r="K186" s="573"/>
      <c r="L186" s="362"/>
      <c r="M186" s="362"/>
      <c r="N186" s="573"/>
      <c r="O186" s="362"/>
      <c r="P186" s="362"/>
      <c r="Q186" s="362"/>
      <c r="R186" s="573"/>
      <c r="S186" s="440"/>
      <c r="T186" s="440"/>
      <c r="U186" s="362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</row>
    <row r="187" spans="1:35" s="340" customFormat="1" x14ac:dyDescent="0.25">
      <c r="A187" s="571"/>
      <c r="B187" s="580"/>
      <c r="C187" s="581"/>
      <c r="D187" s="581"/>
      <c r="E187" s="455"/>
      <c r="F187" s="581"/>
      <c r="G187" s="362"/>
      <c r="H187" s="581"/>
      <c r="I187" s="581"/>
      <c r="J187" s="454"/>
      <c r="K187" s="573"/>
      <c r="L187" s="362"/>
      <c r="M187" s="362"/>
      <c r="N187" s="573"/>
      <c r="O187" s="362"/>
      <c r="P187" s="362"/>
      <c r="Q187" s="362"/>
      <c r="R187" s="573"/>
      <c r="S187" s="440"/>
      <c r="T187" s="440"/>
      <c r="U187" s="362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</row>
    <row r="188" spans="1:35" s="340" customFormat="1" x14ac:dyDescent="0.25">
      <c r="A188" s="571"/>
      <c r="B188" s="576"/>
      <c r="C188" s="582"/>
      <c r="D188" s="582"/>
      <c r="E188" s="582"/>
      <c r="F188" s="582"/>
      <c r="G188" s="582"/>
      <c r="H188" s="583"/>
      <c r="I188" s="584"/>
      <c r="J188" s="584"/>
      <c r="K188" s="573"/>
      <c r="L188" s="584"/>
      <c r="M188" s="584"/>
      <c r="N188" s="573"/>
      <c r="O188" s="584"/>
      <c r="P188" s="584"/>
      <c r="Q188" s="584"/>
      <c r="R188" s="573"/>
      <c r="S188" s="440"/>
      <c r="T188" s="440"/>
      <c r="U188" s="362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</row>
    <row r="189" spans="1:35" s="340" customFormat="1" x14ac:dyDescent="0.25">
      <c r="A189" s="571"/>
      <c r="B189" s="576"/>
      <c r="C189" s="582"/>
      <c r="D189" s="582"/>
      <c r="E189" s="582"/>
      <c r="F189" s="582"/>
      <c r="G189" s="582"/>
      <c r="H189" s="583"/>
      <c r="I189" s="584"/>
      <c r="J189" s="584"/>
      <c r="K189" s="573"/>
      <c r="L189" s="584"/>
      <c r="M189" s="584"/>
      <c r="N189" s="573"/>
      <c r="O189" s="584"/>
      <c r="P189" s="584"/>
      <c r="Q189" s="584"/>
      <c r="R189" s="573"/>
      <c r="S189" s="440"/>
      <c r="T189" s="440"/>
      <c r="U189" s="362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</row>
    <row r="190" spans="1:35" s="340" customFormat="1" x14ac:dyDescent="0.25">
      <c r="A190" s="571"/>
      <c r="B190" s="585"/>
      <c r="C190" s="586"/>
      <c r="D190" s="586"/>
      <c r="E190" s="581"/>
      <c r="F190" s="581"/>
      <c r="G190" s="581"/>
      <c r="H190" s="586"/>
      <c r="I190" s="587"/>
      <c r="J190" s="587"/>
      <c r="K190" s="573"/>
      <c r="L190" s="587"/>
      <c r="M190" s="587"/>
      <c r="N190" s="573"/>
      <c r="O190" s="587"/>
      <c r="P190" s="587"/>
      <c r="Q190" s="587"/>
      <c r="R190" s="573"/>
      <c r="S190" s="440"/>
      <c r="T190" s="440"/>
      <c r="U190" s="362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</row>
    <row r="191" spans="1:35" s="444" customFormat="1" x14ac:dyDescent="0.25">
      <c r="A191" s="571"/>
      <c r="B191" s="588"/>
      <c r="C191" s="589"/>
      <c r="D191" s="589"/>
      <c r="E191" s="589"/>
      <c r="F191" s="589"/>
      <c r="G191" s="589"/>
      <c r="H191" s="589"/>
      <c r="I191" s="590"/>
      <c r="J191" s="590"/>
      <c r="K191" s="591"/>
      <c r="L191" s="590"/>
      <c r="M191" s="590"/>
      <c r="N191" s="592"/>
      <c r="O191" s="593"/>
      <c r="P191" s="593"/>
      <c r="Q191" s="593"/>
      <c r="R191" s="592"/>
      <c r="S191" s="475"/>
      <c r="T191" s="476"/>
      <c r="U191" s="476"/>
      <c r="V191" s="442"/>
      <c r="W191" s="442"/>
      <c r="X191" s="442"/>
      <c r="Y191" s="442"/>
      <c r="Z191" s="442"/>
      <c r="AA191" s="442"/>
      <c r="AB191" s="442"/>
      <c r="AC191" s="442"/>
      <c r="AD191" s="442"/>
      <c r="AE191" s="442"/>
      <c r="AF191" s="442"/>
      <c r="AG191" s="442"/>
      <c r="AH191" s="442"/>
    </row>
    <row r="192" spans="1:35" s="444" customFormat="1" x14ac:dyDescent="0.25">
      <c r="A192" s="571"/>
      <c r="B192" s="594"/>
      <c r="C192" s="595"/>
      <c r="D192" s="595"/>
      <c r="E192" s="595"/>
      <c r="F192" s="595"/>
      <c r="G192" s="595"/>
      <c r="H192" s="595"/>
      <c r="I192" s="595"/>
      <c r="J192" s="595"/>
      <c r="K192" s="591"/>
      <c r="L192" s="595"/>
      <c r="M192" s="595"/>
      <c r="N192" s="592"/>
      <c r="O192" s="595"/>
      <c r="P192" s="595"/>
      <c r="Q192" s="595"/>
      <c r="R192" s="592"/>
      <c r="S192" s="475"/>
      <c r="T192" s="476"/>
      <c r="U192" s="476"/>
      <c r="V192" s="442"/>
      <c r="W192" s="442"/>
      <c r="X192" s="442"/>
      <c r="Y192" s="442"/>
      <c r="Z192" s="442"/>
      <c r="AA192" s="442"/>
      <c r="AB192" s="442"/>
      <c r="AC192" s="442"/>
      <c r="AD192" s="442"/>
      <c r="AE192" s="442"/>
      <c r="AF192" s="442"/>
      <c r="AG192" s="442"/>
      <c r="AH192" s="442"/>
    </row>
    <row r="193" spans="1:35" s="444" customFormat="1" x14ac:dyDescent="0.25">
      <c r="A193" s="571"/>
      <c r="B193" s="588"/>
      <c r="C193" s="596"/>
      <c r="D193" s="596"/>
      <c r="E193" s="597"/>
      <c r="F193" s="598"/>
      <c r="G193" s="598"/>
      <c r="H193" s="589"/>
      <c r="I193" s="596"/>
      <c r="J193" s="596"/>
      <c r="K193" s="591"/>
      <c r="L193" s="596"/>
      <c r="M193" s="596"/>
      <c r="N193" s="592"/>
      <c r="O193" s="599"/>
      <c r="P193" s="596"/>
      <c r="Q193" s="596"/>
      <c r="R193" s="592"/>
      <c r="S193" s="475"/>
      <c r="T193" s="476"/>
      <c r="U193" s="476"/>
      <c r="V193" s="476"/>
      <c r="W193" s="476"/>
      <c r="X193" s="476"/>
      <c r="Y193" s="476"/>
      <c r="Z193" s="476"/>
      <c r="AA193" s="476"/>
      <c r="AB193" s="476"/>
      <c r="AC193" s="476"/>
      <c r="AD193" s="476"/>
      <c r="AE193" s="476"/>
      <c r="AF193" s="476"/>
      <c r="AG193" s="476"/>
      <c r="AH193" s="476"/>
    </row>
    <row r="194" spans="1:35" s="464" customFormat="1" x14ac:dyDescent="0.25">
      <c r="A194" s="571"/>
      <c r="B194" s="600"/>
      <c r="C194" s="601"/>
      <c r="D194" s="601"/>
      <c r="E194" s="601"/>
      <c r="F194" s="601"/>
      <c r="G194" s="601"/>
      <c r="H194" s="601"/>
      <c r="I194" s="601"/>
      <c r="J194" s="601"/>
      <c r="K194" s="601"/>
      <c r="L194" s="601"/>
      <c r="M194" s="601"/>
      <c r="N194" s="601"/>
      <c r="O194" s="601"/>
      <c r="P194" s="601"/>
      <c r="Q194" s="601"/>
      <c r="R194" s="601"/>
      <c r="S194" s="601"/>
      <c r="T194" s="601"/>
      <c r="U194" s="477"/>
      <c r="V194" s="477"/>
      <c r="W194" s="477"/>
      <c r="X194" s="477"/>
      <c r="Y194" s="477"/>
      <c r="Z194" s="477"/>
      <c r="AA194" s="477"/>
      <c r="AB194" s="477"/>
      <c r="AC194" s="477"/>
      <c r="AD194" s="477"/>
      <c r="AE194" s="477"/>
      <c r="AF194" s="477"/>
      <c r="AG194" s="477"/>
      <c r="AH194" s="477"/>
      <c r="AI194" s="477"/>
    </row>
    <row r="195" spans="1:35" s="464" customFormat="1" x14ac:dyDescent="0.25">
      <c r="A195" s="571"/>
      <c r="B195" s="602"/>
      <c r="C195" s="603"/>
      <c r="D195" s="603"/>
      <c r="E195" s="603"/>
      <c r="F195" s="603"/>
      <c r="G195" s="603"/>
      <c r="H195" s="604"/>
      <c r="I195" s="605"/>
      <c r="J195" s="605"/>
      <c r="K195" s="606"/>
      <c r="L195" s="605"/>
      <c r="M195" s="605"/>
      <c r="N195" s="606"/>
      <c r="O195" s="605"/>
      <c r="P195" s="605"/>
      <c r="Q195" s="605"/>
      <c r="R195" s="606"/>
      <c r="S195" s="462"/>
      <c r="T195" s="462"/>
      <c r="U195" s="463"/>
      <c r="V195" s="463"/>
      <c r="W195" s="463"/>
      <c r="X195" s="463"/>
      <c r="Y195" s="463"/>
      <c r="Z195" s="463"/>
      <c r="AA195" s="463"/>
      <c r="AB195" s="463"/>
      <c r="AC195" s="463"/>
      <c r="AD195" s="463"/>
      <c r="AE195" s="463"/>
      <c r="AF195" s="463"/>
      <c r="AG195" s="463"/>
      <c r="AH195" s="463"/>
      <c r="AI195" s="463"/>
    </row>
    <row r="196" spans="1:35" s="464" customFormat="1" x14ac:dyDescent="0.25">
      <c r="A196" s="571"/>
      <c r="B196" s="602"/>
      <c r="C196" s="603"/>
      <c r="D196" s="603"/>
      <c r="E196" s="603"/>
      <c r="F196" s="603"/>
      <c r="G196" s="603"/>
      <c r="H196" s="603"/>
      <c r="I196" s="603"/>
      <c r="J196" s="603"/>
      <c r="K196" s="603"/>
      <c r="L196" s="603"/>
      <c r="M196" s="603"/>
      <c r="N196" s="603"/>
      <c r="O196" s="603"/>
      <c r="P196" s="603"/>
      <c r="Q196" s="603"/>
      <c r="R196" s="603"/>
      <c r="S196" s="462"/>
      <c r="T196" s="462"/>
      <c r="U196" s="463"/>
      <c r="V196" s="480"/>
      <c r="W196" s="480"/>
      <c r="X196" s="480"/>
      <c r="Y196" s="480"/>
      <c r="Z196" s="480"/>
      <c r="AA196" s="480"/>
      <c r="AB196" s="480"/>
      <c r="AC196" s="480"/>
      <c r="AD196" s="480"/>
      <c r="AE196" s="480"/>
      <c r="AF196" s="480"/>
      <c r="AG196" s="480"/>
      <c r="AH196" s="480"/>
      <c r="AI196" s="480"/>
    </row>
    <row r="197" spans="1:35" s="18" customFormat="1" x14ac:dyDescent="0.25">
      <c r="A197" s="567"/>
      <c r="B197" s="568"/>
      <c r="C197" s="569"/>
      <c r="D197" s="485"/>
      <c r="E197" s="485"/>
      <c r="F197" s="485"/>
      <c r="G197" s="485"/>
      <c r="H197" s="485"/>
      <c r="I197" s="486"/>
      <c r="J197" s="486"/>
      <c r="K197" s="487"/>
      <c r="L197" s="486"/>
      <c r="M197" s="488"/>
      <c r="N197" s="489"/>
      <c r="O197" s="486"/>
      <c r="P197" s="486"/>
      <c r="Q197" s="488"/>
      <c r="R197" s="485"/>
      <c r="S197" s="570"/>
      <c r="T197" s="3"/>
    </row>
    <row r="198" spans="1:35" s="340" customFormat="1" x14ac:dyDescent="0.25">
      <c r="A198" s="341"/>
      <c r="B198" s="421"/>
      <c r="C198" s="422"/>
      <c r="D198" s="422"/>
      <c r="E198" s="422"/>
      <c r="F198" s="422"/>
      <c r="G198" s="422"/>
      <c r="H198" s="423"/>
      <c r="I198" s="422"/>
      <c r="J198" s="422"/>
      <c r="K198" s="422"/>
      <c r="L198" s="422"/>
      <c r="M198" s="422"/>
      <c r="N198" s="422"/>
      <c r="O198" s="422"/>
      <c r="P198" s="422"/>
      <c r="Q198" s="422"/>
      <c r="R198" s="422"/>
      <c r="S198" s="339"/>
      <c r="T198" s="339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</row>
    <row r="199" spans="1:35" s="340" customFormat="1" x14ac:dyDescent="0.25">
      <c r="A199" s="341"/>
      <c r="B199" s="424"/>
      <c r="C199" s="338"/>
      <c r="D199" s="338"/>
      <c r="E199" s="338"/>
      <c r="F199" s="338"/>
      <c r="G199" s="338"/>
      <c r="H199" s="338"/>
      <c r="I199" s="338"/>
      <c r="J199" s="338"/>
      <c r="K199" s="338"/>
      <c r="L199" s="338"/>
      <c r="M199" s="338"/>
      <c r="N199" s="338"/>
      <c r="O199" s="338"/>
      <c r="P199" s="338"/>
      <c r="Q199" s="338"/>
      <c r="R199" s="338"/>
      <c r="S199" s="339"/>
      <c r="T199" s="339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</row>
    <row r="200" spans="1:35" s="340" customFormat="1" x14ac:dyDescent="0.25">
      <c r="A200" s="341"/>
      <c r="B200" s="490"/>
      <c r="C200" s="338"/>
      <c r="D200" s="338"/>
      <c r="E200" s="338"/>
      <c r="F200" s="338"/>
      <c r="G200" s="338"/>
      <c r="H200" s="338"/>
      <c r="I200" s="338"/>
      <c r="J200" s="338"/>
      <c r="K200" s="338"/>
      <c r="L200" s="338"/>
      <c r="M200" s="338"/>
      <c r="N200" s="338"/>
      <c r="O200" s="338"/>
      <c r="P200" s="338"/>
      <c r="Q200" s="338"/>
      <c r="R200" s="338"/>
      <c r="S200" s="339"/>
      <c r="T200" s="339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</row>
    <row r="201" spans="1:35" s="340" customFormat="1" x14ac:dyDescent="0.25">
      <c r="A201" s="341"/>
      <c r="B201" s="491"/>
      <c r="C201" s="338"/>
      <c r="D201" s="338"/>
      <c r="E201" s="338"/>
      <c r="F201" s="338"/>
      <c r="G201" s="338"/>
      <c r="H201" s="344"/>
      <c r="I201" s="338"/>
      <c r="J201" s="338"/>
      <c r="K201" s="338"/>
      <c r="L201" s="338"/>
      <c r="M201" s="338"/>
      <c r="N201" s="338"/>
      <c r="O201" s="338"/>
      <c r="P201" s="338"/>
      <c r="Q201" s="338"/>
      <c r="R201" s="338"/>
      <c r="S201" s="339"/>
      <c r="T201" s="339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</row>
    <row r="202" spans="1:35" s="340" customFormat="1" x14ac:dyDescent="0.25">
      <c r="A202" s="341"/>
      <c r="B202" s="491"/>
      <c r="C202" s="338"/>
      <c r="D202" s="338"/>
      <c r="E202" s="338"/>
      <c r="F202" s="338"/>
      <c r="G202" s="338"/>
      <c r="H202" s="344"/>
      <c r="I202" s="338"/>
      <c r="J202" s="338"/>
      <c r="K202" s="338"/>
      <c r="L202" s="338"/>
      <c r="M202" s="338"/>
      <c r="N202" s="338"/>
      <c r="O202" s="338"/>
      <c r="P202" s="338"/>
      <c r="Q202" s="338"/>
      <c r="R202" s="338"/>
      <c r="S202" s="339"/>
      <c r="T202" s="339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</row>
    <row r="203" spans="1:35" s="340" customFormat="1" x14ac:dyDescent="0.25">
      <c r="A203" s="341"/>
      <c r="B203" s="418"/>
      <c r="C203" s="338"/>
      <c r="D203" s="338"/>
      <c r="E203" s="338"/>
      <c r="F203" s="338"/>
      <c r="G203" s="338"/>
      <c r="H203" s="338"/>
      <c r="I203" s="338"/>
      <c r="J203" s="338"/>
      <c r="K203" s="338"/>
      <c r="L203" s="338"/>
      <c r="M203" s="338"/>
      <c r="N203" s="338"/>
      <c r="O203" s="338"/>
      <c r="P203" s="338"/>
      <c r="Q203" s="338"/>
      <c r="R203" s="338"/>
      <c r="S203" s="417"/>
      <c r="T203" s="492"/>
      <c r="U203" s="363"/>
      <c r="V203" s="363"/>
      <c r="W203" s="363"/>
      <c r="X203" s="363"/>
      <c r="Y203" s="363"/>
      <c r="Z203" s="363"/>
      <c r="AA203" s="363"/>
      <c r="AB203" s="363"/>
      <c r="AC203" s="363"/>
      <c r="AD203" s="363"/>
      <c r="AE203" s="363"/>
      <c r="AF203" s="363"/>
      <c r="AG203" s="363"/>
      <c r="AH203" s="363"/>
      <c r="AI203" s="363"/>
    </row>
    <row r="204" spans="1:35" s="340" customFormat="1" x14ac:dyDescent="0.25">
      <c r="A204" s="341"/>
      <c r="B204" s="493"/>
      <c r="C204" s="338"/>
      <c r="D204" s="338"/>
      <c r="E204" s="338"/>
      <c r="F204" s="338"/>
      <c r="G204" s="338"/>
      <c r="H204" s="338"/>
      <c r="I204" s="338"/>
      <c r="J204" s="338"/>
      <c r="K204" s="338"/>
      <c r="L204" s="338"/>
      <c r="M204" s="338"/>
      <c r="N204" s="338"/>
      <c r="O204" s="338"/>
      <c r="P204" s="338"/>
      <c r="Q204" s="338"/>
      <c r="R204" s="338"/>
      <c r="S204" s="339"/>
      <c r="T204" s="339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</row>
    <row r="205" spans="1:35" s="340" customFormat="1" x14ac:dyDescent="0.25">
      <c r="A205" s="341"/>
      <c r="B205" s="425"/>
      <c r="C205" s="426"/>
      <c r="D205" s="338"/>
      <c r="E205" s="338"/>
      <c r="F205" s="338"/>
      <c r="G205" s="338"/>
      <c r="H205" s="338"/>
      <c r="I205" s="338"/>
      <c r="J205" s="338"/>
      <c r="K205" s="338"/>
      <c r="L205" s="338"/>
      <c r="M205" s="338"/>
      <c r="N205" s="338"/>
      <c r="O205" s="338"/>
      <c r="P205" s="338"/>
      <c r="Q205" s="338"/>
      <c r="R205" s="338"/>
      <c r="S205" s="339"/>
      <c r="T205" s="339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</row>
    <row r="206" spans="1:35" s="340" customFormat="1" x14ac:dyDescent="0.25">
      <c r="A206" s="341"/>
      <c r="B206" s="421"/>
      <c r="C206" s="392"/>
      <c r="D206" s="394"/>
      <c r="E206" s="381"/>
      <c r="F206" s="394"/>
      <c r="G206" s="358"/>
      <c r="H206" s="382"/>
      <c r="I206" s="427"/>
      <c r="J206" s="385"/>
      <c r="K206" s="338"/>
      <c r="L206" s="428"/>
      <c r="M206" s="389"/>
      <c r="N206" s="338"/>
      <c r="O206" s="388"/>
      <c r="P206" s="389"/>
      <c r="Q206" s="389"/>
      <c r="R206" s="338"/>
      <c r="S206" s="494"/>
    </row>
    <row r="207" spans="1:35" s="340" customFormat="1" x14ac:dyDescent="0.25">
      <c r="A207" s="341"/>
      <c r="B207" s="421"/>
      <c r="C207" s="392"/>
      <c r="D207" s="394"/>
      <c r="E207" s="381"/>
      <c r="F207" s="394"/>
      <c r="G207" s="358"/>
      <c r="H207" s="382"/>
      <c r="I207" s="366"/>
      <c r="J207" s="385"/>
      <c r="K207" s="338"/>
      <c r="L207" s="428"/>
      <c r="M207" s="385"/>
      <c r="N207" s="338"/>
      <c r="O207" s="388"/>
      <c r="P207" s="389"/>
      <c r="Q207" s="429"/>
      <c r="R207" s="338"/>
      <c r="S207" s="495"/>
    </row>
    <row r="208" spans="1:35" s="340" customFormat="1" x14ac:dyDescent="0.25">
      <c r="A208" s="341"/>
      <c r="B208" s="419"/>
      <c r="C208" s="338"/>
      <c r="D208" s="338"/>
      <c r="E208" s="338"/>
      <c r="F208" s="338"/>
      <c r="G208" s="338"/>
      <c r="H208" s="338"/>
      <c r="I208" s="338"/>
      <c r="J208" s="338"/>
      <c r="K208" s="338"/>
      <c r="L208" s="338"/>
      <c r="M208" s="338"/>
      <c r="N208" s="338"/>
      <c r="O208" s="338"/>
      <c r="P208" s="338"/>
      <c r="Q208" s="338"/>
      <c r="R208" s="338"/>
      <c r="S208" s="339"/>
      <c r="T208" s="339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</row>
    <row r="209" spans="1:35" s="340" customFormat="1" x14ac:dyDescent="0.25">
      <c r="A209" s="341"/>
      <c r="B209" s="364"/>
      <c r="C209" s="365"/>
      <c r="D209" s="365"/>
      <c r="E209" s="358"/>
      <c r="F209" s="358"/>
      <c r="G209" s="358"/>
      <c r="H209" s="365"/>
      <c r="I209" s="366"/>
      <c r="J209" s="366"/>
      <c r="K209" s="338"/>
      <c r="L209" s="366"/>
      <c r="M209" s="366"/>
      <c r="N209" s="338"/>
      <c r="O209" s="366"/>
      <c r="P209" s="366"/>
      <c r="Q209" s="366"/>
      <c r="R209" s="338"/>
      <c r="S209" s="339"/>
      <c r="T209" s="339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</row>
    <row r="210" spans="1:35" s="340" customFormat="1" x14ac:dyDescent="0.25">
      <c r="A210" s="341"/>
      <c r="B210" s="364"/>
      <c r="C210" s="365"/>
      <c r="D210" s="365"/>
      <c r="E210" s="358"/>
      <c r="F210" s="358"/>
      <c r="G210" s="358"/>
      <c r="H210" s="365"/>
      <c r="I210" s="366"/>
      <c r="J210" s="366"/>
      <c r="K210" s="338"/>
      <c r="L210" s="366"/>
      <c r="M210" s="366"/>
      <c r="N210" s="338"/>
      <c r="O210" s="366"/>
      <c r="P210" s="366"/>
      <c r="Q210" s="366"/>
      <c r="R210" s="338"/>
      <c r="S210" s="339"/>
      <c r="T210" s="339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</row>
    <row r="211" spans="1:35" s="340" customFormat="1" x14ac:dyDescent="0.25">
      <c r="A211" s="341"/>
      <c r="B211" s="364"/>
      <c r="C211" s="365"/>
      <c r="D211" s="365"/>
      <c r="E211" s="358"/>
      <c r="F211" s="358"/>
      <c r="G211" s="358"/>
      <c r="H211" s="365"/>
      <c r="I211" s="366"/>
      <c r="J211" s="366"/>
      <c r="K211" s="338"/>
      <c r="L211" s="366"/>
      <c r="M211" s="366"/>
      <c r="N211" s="338"/>
      <c r="O211" s="366"/>
      <c r="P211" s="366"/>
      <c r="Q211" s="366"/>
      <c r="R211" s="338"/>
      <c r="S211" s="339"/>
      <c r="T211" s="339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</row>
    <row r="212" spans="1:35" s="340" customFormat="1" x14ac:dyDescent="0.25">
      <c r="A212" s="341"/>
      <c r="B212" s="364"/>
      <c r="C212" s="365"/>
      <c r="D212" s="365"/>
      <c r="E212" s="358"/>
      <c r="F212" s="358"/>
      <c r="G212" s="358"/>
      <c r="H212" s="365"/>
      <c r="I212" s="366"/>
      <c r="J212" s="366"/>
      <c r="K212" s="338"/>
      <c r="L212" s="366"/>
      <c r="M212" s="366"/>
      <c r="N212" s="338"/>
      <c r="O212" s="366"/>
      <c r="P212" s="366"/>
      <c r="Q212" s="366"/>
      <c r="R212" s="338"/>
      <c r="S212" s="339"/>
      <c r="T212" s="339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</row>
    <row r="213" spans="1:35" s="340" customFormat="1" x14ac:dyDescent="0.25">
      <c r="A213" s="341"/>
      <c r="B213" s="430"/>
      <c r="C213" s="431"/>
      <c r="D213" s="431"/>
      <c r="E213" s="359"/>
      <c r="F213" s="431"/>
      <c r="G213" s="360"/>
      <c r="H213" s="358"/>
      <c r="I213" s="359"/>
      <c r="J213" s="432"/>
      <c r="K213" s="338"/>
      <c r="L213" s="367"/>
      <c r="M213" s="432"/>
      <c r="N213" s="338"/>
      <c r="O213" s="432"/>
      <c r="P213" s="432"/>
      <c r="Q213" s="432"/>
      <c r="R213" s="338"/>
      <c r="S213" s="417"/>
      <c r="T213" s="417"/>
      <c r="U213" s="417"/>
      <c r="V213" s="417"/>
      <c r="W213" s="417"/>
      <c r="X213" s="417"/>
      <c r="Y213" s="417"/>
      <c r="Z213" s="417"/>
      <c r="AA213" s="417"/>
      <c r="AB213" s="417"/>
      <c r="AC213" s="417"/>
      <c r="AD213" s="417"/>
      <c r="AE213" s="417"/>
      <c r="AF213" s="417"/>
      <c r="AG213" s="417"/>
      <c r="AH213" s="417"/>
      <c r="AI213" s="417"/>
    </row>
    <row r="214" spans="1:35" s="340" customFormat="1" x14ac:dyDescent="0.25">
      <c r="A214" s="341"/>
      <c r="B214" s="433"/>
      <c r="C214" s="359"/>
      <c r="D214" s="431"/>
      <c r="E214" s="359"/>
      <c r="F214" s="431"/>
      <c r="G214" s="360"/>
      <c r="H214" s="358"/>
      <c r="I214" s="431"/>
      <c r="J214" s="432"/>
      <c r="K214" s="338"/>
      <c r="L214" s="367"/>
      <c r="M214" s="432"/>
      <c r="N214" s="338"/>
      <c r="O214" s="432"/>
      <c r="P214" s="432"/>
      <c r="Q214" s="432"/>
      <c r="R214" s="338"/>
      <c r="S214" s="417"/>
      <c r="T214" s="417"/>
      <c r="U214" s="417"/>
      <c r="V214" s="417"/>
      <c r="W214" s="417"/>
      <c r="X214" s="417"/>
      <c r="Y214" s="417"/>
      <c r="Z214" s="417"/>
      <c r="AA214" s="417"/>
      <c r="AB214" s="417"/>
      <c r="AC214" s="417"/>
      <c r="AD214" s="417"/>
      <c r="AE214" s="417"/>
      <c r="AF214" s="417"/>
      <c r="AG214" s="417"/>
      <c r="AH214" s="417"/>
      <c r="AI214" s="417"/>
    </row>
    <row r="215" spans="1:35" s="340" customFormat="1" x14ac:dyDescent="0.25">
      <c r="A215" s="341"/>
      <c r="B215" s="430"/>
      <c r="C215" s="359"/>
      <c r="D215" s="359"/>
      <c r="E215" s="359"/>
      <c r="F215" s="359"/>
      <c r="G215" s="360"/>
      <c r="H215" s="358"/>
      <c r="I215" s="359"/>
      <c r="J215" s="432"/>
      <c r="K215" s="338"/>
      <c r="L215" s="367"/>
      <c r="M215" s="432"/>
      <c r="N215" s="338"/>
      <c r="O215" s="432"/>
      <c r="P215" s="432"/>
      <c r="Q215" s="432"/>
      <c r="R215" s="338"/>
      <c r="S215" s="417"/>
      <c r="T215" s="417"/>
      <c r="U215" s="417"/>
      <c r="V215" s="417"/>
      <c r="W215" s="417"/>
      <c r="X215" s="417"/>
      <c r="Y215" s="417"/>
      <c r="Z215" s="417"/>
      <c r="AA215" s="417"/>
      <c r="AB215" s="417"/>
      <c r="AC215" s="417"/>
      <c r="AD215" s="417"/>
      <c r="AE215" s="417"/>
      <c r="AF215" s="417"/>
      <c r="AG215" s="417"/>
      <c r="AH215" s="417"/>
      <c r="AI215" s="417"/>
    </row>
    <row r="216" spans="1:35" s="340" customFormat="1" x14ac:dyDescent="0.25">
      <c r="A216" s="341"/>
      <c r="B216" s="345"/>
      <c r="C216" s="496"/>
      <c r="D216" s="496"/>
      <c r="E216" s="496"/>
      <c r="F216" s="496"/>
      <c r="G216" s="496"/>
      <c r="H216" s="496"/>
      <c r="I216" s="497"/>
      <c r="J216" s="497"/>
      <c r="K216" s="338"/>
      <c r="L216" s="497"/>
      <c r="M216" s="497"/>
      <c r="N216" s="338"/>
      <c r="O216" s="498"/>
      <c r="P216" s="497"/>
      <c r="Q216" s="497"/>
      <c r="R216" s="338"/>
      <c r="S216" s="440"/>
      <c r="T216" s="339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</row>
    <row r="217" spans="1:35" s="340" customFormat="1" x14ac:dyDescent="0.25">
      <c r="A217" s="341"/>
      <c r="B217" s="433"/>
      <c r="C217" s="359"/>
      <c r="D217" s="431"/>
      <c r="E217" s="359"/>
      <c r="F217" s="431"/>
      <c r="G217" s="360"/>
      <c r="H217" s="358"/>
      <c r="I217" s="359"/>
      <c r="J217" s="432"/>
      <c r="K217" s="338"/>
      <c r="L217" s="367"/>
      <c r="M217" s="432"/>
      <c r="N217" s="338"/>
      <c r="O217" s="432"/>
      <c r="P217" s="432"/>
      <c r="Q217" s="432"/>
      <c r="R217" s="338"/>
      <c r="S217" s="417"/>
      <c r="T217" s="417"/>
      <c r="U217" s="417"/>
      <c r="V217" s="417"/>
      <c r="W217" s="417"/>
      <c r="X217" s="417"/>
      <c r="Y217" s="417"/>
      <c r="Z217" s="417"/>
      <c r="AA217" s="417"/>
      <c r="AB217" s="417"/>
      <c r="AC217" s="417"/>
      <c r="AD217" s="417"/>
      <c r="AE217" s="417"/>
      <c r="AF217" s="417"/>
      <c r="AG217" s="417"/>
      <c r="AH217" s="417"/>
      <c r="AI217" s="417"/>
    </row>
    <row r="218" spans="1:35" s="340" customFormat="1" x14ac:dyDescent="0.25">
      <c r="A218" s="341"/>
      <c r="B218" s="433"/>
      <c r="C218" s="359"/>
      <c r="D218" s="431"/>
      <c r="E218" s="359"/>
      <c r="F218" s="431"/>
      <c r="G218" s="360"/>
      <c r="H218" s="358"/>
      <c r="I218" s="359"/>
      <c r="J218" s="432"/>
      <c r="K218" s="338"/>
      <c r="L218" s="367"/>
      <c r="M218" s="432"/>
      <c r="N218" s="338"/>
      <c r="O218" s="432"/>
      <c r="P218" s="432"/>
      <c r="Q218" s="432"/>
      <c r="R218" s="338"/>
      <c r="S218" s="417"/>
      <c r="T218" s="417"/>
      <c r="U218" s="417"/>
      <c r="V218" s="417"/>
      <c r="W218" s="417"/>
      <c r="X218" s="417"/>
      <c r="Y218" s="417"/>
      <c r="Z218" s="417"/>
      <c r="AA218" s="417"/>
      <c r="AB218" s="417"/>
      <c r="AC218" s="417"/>
      <c r="AD218" s="417"/>
      <c r="AE218" s="417"/>
      <c r="AF218" s="417"/>
      <c r="AG218" s="417"/>
      <c r="AH218" s="417"/>
      <c r="AI218" s="417"/>
    </row>
    <row r="219" spans="1:35" s="340" customFormat="1" x14ac:dyDescent="0.25">
      <c r="A219" s="341"/>
      <c r="B219" s="347"/>
      <c r="C219" s="338"/>
      <c r="D219" s="338"/>
      <c r="E219" s="338"/>
      <c r="F219" s="338"/>
      <c r="G219" s="338"/>
      <c r="H219" s="338"/>
      <c r="I219" s="338"/>
      <c r="J219" s="338"/>
      <c r="K219" s="338"/>
      <c r="L219" s="338"/>
      <c r="M219" s="338"/>
      <c r="N219" s="338"/>
      <c r="O219" s="338"/>
      <c r="P219" s="338"/>
      <c r="Q219" s="338"/>
      <c r="R219" s="338"/>
      <c r="S219" s="339"/>
      <c r="T219" s="339"/>
      <c r="U219" s="339"/>
      <c r="V219" s="339"/>
      <c r="W219" s="339"/>
      <c r="X219" s="339"/>
      <c r="Y219" s="339"/>
      <c r="Z219" s="339"/>
      <c r="AA219" s="339"/>
      <c r="AB219" s="339"/>
      <c r="AC219" s="339"/>
      <c r="AD219" s="339"/>
      <c r="AE219" s="339"/>
      <c r="AF219" s="339"/>
      <c r="AG219" s="339"/>
      <c r="AH219" s="339"/>
      <c r="AI219" s="339"/>
    </row>
    <row r="220" spans="1:35" s="340" customFormat="1" x14ac:dyDescent="0.25">
      <c r="A220" s="341"/>
      <c r="B220" s="347"/>
      <c r="C220" s="338"/>
      <c r="D220" s="338"/>
      <c r="E220" s="338"/>
      <c r="F220" s="338"/>
      <c r="G220" s="338"/>
      <c r="H220" s="338"/>
      <c r="I220" s="338"/>
      <c r="J220" s="338"/>
      <c r="K220" s="338"/>
      <c r="L220" s="338"/>
      <c r="M220" s="338"/>
      <c r="N220" s="338"/>
      <c r="O220" s="338"/>
      <c r="P220" s="338"/>
      <c r="Q220" s="338"/>
      <c r="R220" s="338"/>
      <c r="S220" s="339"/>
      <c r="T220" s="339"/>
      <c r="U220" s="339"/>
      <c r="V220" s="339"/>
      <c r="W220" s="339"/>
      <c r="X220" s="339"/>
      <c r="Y220" s="339"/>
      <c r="Z220" s="339"/>
      <c r="AA220" s="339"/>
      <c r="AB220" s="339"/>
      <c r="AC220" s="339"/>
      <c r="AD220" s="339"/>
      <c r="AE220" s="339"/>
      <c r="AF220" s="339"/>
      <c r="AG220" s="339"/>
      <c r="AH220" s="339"/>
      <c r="AI220" s="339"/>
    </row>
    <row r="221" spans="1:35" s="340" customFormat="1" x14ac:dyDescent="0.25">
      <c r="A221" s="341"/>
      <c r="B221" s="347"/>
      <c r="C221" s="338"/>
      <c r="D221" s="338"/>
      <c r="E221" s="338"/>
      <c r="F221" s="338"/>
      <c r="G221" s="338"/>
      <c r="H221" s="338"/>
      <c r="I221" s="338"/>
      <c r="J221" s="338"/>
      <c r="K221" s="338"/>
      <c r="L221" s="338"/>
      <c r="M221" s="338"/>
      <c r="N221" s="338"/>
      <c r="O221" s="338"/>
      <c r="P221" s="338"/>
      <c r="Q221" s="338"/>
      <c r="R221" s="338"/>
      <c r="S221" s="440"/>
      <c r="T221" s="339"/>
      <c r="U221" s="339"/>
      <c r="V221" s="339"/>
      <c r="W221" s="339"/>
      <c r="X221" s="339"/>
      <c r="Y221" s="339"/>
      <c r="Z221" s="339"/>
      <c r="AA221" s="339"/>
      <c r="AB221" s="339"/>
      <c r="AC221" s="339"/>
      <c r="AD221" s="339"/>
      <c r="AE221" s="339"/>
      <c r="AF221" s="339"/>
      <c r="AG221" s="339"/>
      <c r="AH221" s="339"/>
      <c r="AI221" s="339"/>
    </row>
    <row r="222" spans="1:35" s="340" customFormat="1" x14ac:dyDescent="0.25">
      <c r="A222" s="341"/>
      <c r="B222" s="347"/>
      <c r="C222" s="338"/>
      <c r="D222" s="338"/>
      <c r="E222" s="338"/>
      <c r="F222" s="338"/>
      <c r="G222" s="338"/>
      <c r="H222" s="338"/>
      <c r="I222" s="338"/>
      <c r="J222" s="338"/>
      <c r="K222" s="338"/>
      <c r="L222" s="338"/>
      <c r="M222" s="338"/>
      <c r="N222" s="338"/>
      <c r="O222" s="338"/>
      <c r="P222" s="338"/>
      <c r="Q222" s="338"/>
      <c r="R222" s="338"/>
      <c r="S222" s="440"/>
      <c r="T222" s="339"/>
      <c r="U222" s="339"/>
      <c r="V222" s="339"/>
      <c r="W222" s="339"/>
      <c r="X222" s="339"/>
      <c r="Y222" s="339"/>
      <c r="Z222" s="339"/>
      <c r="AA222" s="339"/>
      <c r="AB222" s="339"/>
      <c r="AC222" s="339"/>
      <c r="AD222" s="339"/>
      <c r="AE222" s="339"/>
      <c r="AF222" s="339"/>
      <c r="AG222" s="339"/>
      <c r="AH222" s="339"/>
      <c r="AI222" s="339"/>
    </row>
    <row r="223" spans="1:35" s="340" customFormat="1" x14ac:dyDescent="0.25">
      <c r="A223" s="341"/>
      <c r="B223" s="347"/>
      <c r="C223" s="338"/>
      <c r="D223" s="338"/>
      <c r="E223" s="338"/>
      <c r="F223" s="338"/>
      <c r="G223" s="338"/>
      <c r="H223" s="338"/>
      <c r="I223" s="338"/>
      <c r="J223" s="338"/>
      <c r="K223" s="338"/>
      <c r="L223" s="338"/>
      <c r="M223" s="338"/>
      <c r="N223" s="338"/>
      <c r="O223" s="338"/>
      <c r="P223" s="338"/>
      <c r="Q223" s="338"/>
      <c r="R223" s="338"/>
      <c r="S223" s="339"/>
      <c r="T223" s="339"/>
      <c r="U223" s="339"/>
      <c r="V223" s="339"/>
      <c r="W223" s="339"/>
      <c r="X223" s="339"/>
      <c r="Y223" s="339"/>
      <c r="Z223" s="339"/>
      <c r="AA223" s="339"/>
      <c r="AB223" s="339"/>
      <c r="AC223" s="339"/>
      <c r="AD223" s="339"/>
      <c r="AE223" s="339"/>
      <c r="AF223" s="339"/>
      <c r="AG223" s="339"/>
      <c r="AH223" s="339"/>
      <c r="AI223" s="339"/>
    </row>
    <row r="224" spans="1:35" s="340" customFormat="1" x14ac:dyDescent="0.25">
      <c r="A224" s="341"/>
      <c r="B224" s="347"/>
      <c r="C224" s="338"/>
      <c r="D224" s="338"/>
      <c r="E224" s="338"/>
      <c r="F224" s="338"/>
      <c r="G224" s="338"/>
      <c r="H224" s="338"/>
      <c r="I224" s="338"/>
      <c r="J224" s="338"/>
      <c r="K224" s="338"/>
      <c r="L224" s="338"/>
      <c r="M224" s="338"/>
      <c r="N224" s="338"/>
      <c r="O224" s="338"/>
      <c r="P224" s="338"/>
      <c r="Q224" s="338"/>
      <c r="R224" s="338"/>
      <c r="S224" s="339"/>
      <c r="T224" s="339"/>
      <c r="U224" s="339"/>
      <c r="V224" s="339"/>
      <c r="W224" s="339"/>
      <c r="X224" s="339"/>
      <c r="Y224" s="339"/>
      <c r="Z224" s="339"/>
      <c r="AA224" s="339"/>
      <c r="AB224" s="339"/>
      <c r="AC224" s="339"/>
      <c r="AD224" s="339"/>
      <c r="AE224" s="339"/>
      <c r="AF224" s="339"/>
      <c r="AG224" s="339"/>
      <c r="AH224" s="339"/>
      <c r="AI224" s="339"/>
    </row>
    <row r="225" spans="1:35" s="340" customFormat="1" x14ac:dyDescent="0.25">
      <c r="A225" s="341"/>
      <c r="B225" s="347"/>
      <c r="C225" s="338"/>
      <c r="D225" s="338"/>
      <c r="E225" s="338"/>
      <c r="F225" s="338"/>
      <c r="G225" s="338"/>
      <c r="H225" s="338"/>
      <c r="I225" s="338"/>
      <c r="J225" s="338"/>
      <c r="K225" s="338"/>
      <c r="L225" s="338"/>
      <c r="M225" s="338"/>
      <c r="N225" s="338"/>
      <c r="O225" s="338"/>
      <c r="P225" s="338"/>
      <c r="Q225" s="338"/>
      <c r="R225" s="338"/>
      <c r="S225" s="339"/>
      <c r="T225" s="339"/>
      <c r="U225" s="339"/>
      <c r="V225" s="339"/>
      <c r="W225" s="339"/>
      <c r="X225" s="339"/>
      <c r="Y225" s="339"/>
      <c r="Z225" s="339"/>
      <c r="AA225" s="339"/>
      <c r="AB225" s="339"/>
      <c r="AC225" s="339"/>
      <c r="AD225" s="339"/>
      <c r="AE225" s="339"/>
      <c r="AF225" s="339"/>
      <c r="AG225" s="339"/>
      <c r="AH225" s="339"/>
      <c r="AI225" s="339"/>
    </row>
    <row r="226" spans="1:35" s="340" customFormat="1" x14ac:dyDescent="0.25">
      <c r="A226" s="341"/>
      <c r="B226" s="347"/>
      <c r="C226" s="338"/>
      <c r="D226" s="338"/>
      <c r="E226" s="338"/>
      <c r="F226" s="338"/>
      <c r="G226" s="338"/>
      <c r="H226" s="338"/>
      <c r="I226" s="338"/>
      <c r="J226" s="338"/>
      <c r="K226" s="338"/>
      <c r="L226" s="338"/>
      <c r="M226" s="338"/>
      <c r="N226" s="338"/>
      <c r="O226" s="338"/>
      <c r="P226" s="338"/>
      <c r="Q226" s="338"/>
      <c r="R226" s="338"/>
      <c r="S226" s="339"/>
      <c r="T226" s="339"/>
      <c r="U226" s="339"/>
      <c r="V226" s="339"/>
      <c r="W226" s="339"/>
      <c r="X226" s="339"/>
      <c r="Y226" s="339"/>
      <c r="Z226" s="339"/>
      <c r="AA226" s="339"/>
      <c r="AB226" s="339"/>
      <c r="AC226" s="339"/>
      <c r="AD226" s="339"/>
      <c r="AE226" s="339"/>
      <c r="AF226" s="339"/>
      <c r="AG226" s="339"/>
      <c r="AH226" s="339"/>
      <c r="AI226" s="339"/>
    </row>
    <row r="227" spans="1:35" s="340" customFormat="1" x14ac:dyDescent="0.25">
      <c r="A227" s="341"/>
      <c r="B227" s="434"/>
      <c r="C227" s="435"/>
      <c r="D227" s="436"/>
      <c r="E227" s="436"/>
      <c r="F227" s="436"/>
      <c r="G227" s="437"/>
      <c r="H227" s="352"/>
      <c r="I227" s="354"/>
      <c r="J227" s="354"/>
      <c r="K227" s="338"/>
      <c r="L227" s="355"/>
      <c r="M227" s="356"/>
      <c r="N227" s="338"/>
      <c r="O227" s="356"/>
      <c r="P227" s="356"/>
      <c r="Q227" s="356"/>
      <c r="R227" s="338"/>
      <c r="S227" s="339"/>
      <c r="T227" s="339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</row>
    <row r="228" spans="1:35" s="340" customFormat="1" x14ac:dyDescent="0.25">
      <c r="A228" s="341"/>
      <c r="B228" s="434"/>
      <c r="C228" s="435"/>
      <c r="D228" s="436"/>
      <c r="E228" s="436"/>
      <c r="F228" s="436"/>
      <c r="G228" s="437"/>
      <c r="H228" s="352"/>
      <c r="I228" s="354"/>
      <c r="J228" s="354"/>
      <c r="K228" s="338"/>
      <c r="L228" s="355"/>
      <c r="M228" s="356"/>
      <c r="N228" s="338"/>
      <c r="O228" s="356"/>
      <c r="P228" s="356"/>
      <c r="Q228" s="356"/>
      <c r="R228" s="338"/>
      <c r="S228" s="339"/>
      <c r="T228" s="339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</row>
    <row r="229" spans="1:35" s="340" customFormat="1" x14ac:dyDescent="0.25">
      <c r="A229" s="341"/>
      <c r="B229" s="434"/>
      <c r="C229" s="435"/>
      <c r="D229" s="436"/>
      <c r="E229" s="436"/>
      <c r="F229" s="436"/>
      <c r="G229" s="437"/>
      <c r="H229" s="352"/>
      <c r="I229" s="354"/>
      <c r="J229" s="354"/>
      <c r="K229" s="338"/>
      <c r="L229" s="355"/>
      <c r="M229" s="356"/>
      <c r="N229" s="338"/>
      <c r="O229" s="356"/>
      <c r="P229" s="356"/>
      <c r="Q229" s="356"/>
      <c r="R229" s="338"/>
      <c r="S229" s="339"/>
      <c r="T229" s="339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</row>
    <row r="230" spans="1:35" s="340" customFormat="1" x14ac:dyDescent="0.25">
      <c r="A230" s="341"/>
      <c r="B230" s="434"/>
      <c r="C230" s="435"/>
      <c r="D230" s="436"/>
      <c r="E230" s="436"/>
      <c r="F230" s="436"/>
      <c r="G230" s="437"/>
      <c r="H230" s="352"/>
      <c r="I230" s="354"/>
      <c r="J230" s="354"/>
      <c r="K230" s="338"/>
      <c r="L230" s="355"/>
      <c r="M230" s="356"/>
      <c r="N230" s="338"/>
      <c r="O230" s="356"/>
      <c r="P230" s="356"/>
      <c r="Q230" s="356"/>
      <c r="R230" s="338"/>
      <c r="S230" s="339"/>
      <c r="T230" s="339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</row>
    <row r="231" spans="1:35" s="340" customFormat="1" x14ac:dyDescent="0.25">
      <c r="A231" s="341"/>
      <c r="B231" s="434"/>
      <c r="C231" s="435"/>
      <c r="D231" s="436"/>
      <c r="E231" s="436"/>
      <c r="F231" s="436"/>
      <c r="G231" s="437"/>
      <c r="H231" s="352"/>
      <c r="I231" s="354"/>
      <c r="J231" s="354"/>
      <c r="K231" s="338"/>
      <c r="L231" s="355"/>
      <c r="M231" s="356"/>
      <c r="N231" s="338"/>
      <c r="O231" s="356"/>
      <c r="P231" s="356"/>
      <c r="Q231" s="356"/>
      <c r="R231" s="338"/>
      <c r="S231" s="339"/>
      <c r="T231" s="339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</row>
    <row r="232" spans="1:35" s="340" customFormat="1" x14ac:dyDescent="0.25">
      <c r="A232" s="341"/>
      <c r="B232" s="434"/>
      <c r="C232" s="435"/>
      <c r="D232" s="436"/>
      <c r="E232" s="436"/>
      <c r="F232" s="436"/>
      <c r="G232" s="437"/>
      <c r="H232" s="352"/>
      <c r="I232" s="354"/>
      <c r="J232" s="354"/>
      <c r="K232" s="338"/>
      <c r="L232" s="355"/>
      <c r="M232" s="356"/>
      <c r="N232" s="338"/>
      <c r="O232" s="356"/>
      <c r="P232" s="356"/>
      <c r="Q232" s="356"/>
      <c r="R232" s="338"/>
      <c r="S232" s="339"/>
      <c r="T232" s="339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</row>
    <row r="233" spans="1:35" s="340" customFormat="1" x14ac:dyDescent="0.25">
      <c r="A233" s="341"/>
      <c r="B233" s="434"/>
      <c r="C233" s="435"/>
      <c r="D233" s="436"/>
      <c r="E233" s="436"/>
      <c r="F233" s="436"/>
      <c r="G233" s="437"/>
      <c r="H233" s="352"/>
      <c r="I233" s="354"/>
      <c r="J233" s="354"/>
      <c r="K233" s="338"/>
      <c r="L233" s="355"/>
      <c r="M233" s="356"/>
      <c r="N233" s="338"/>
      <c r="O233" s="356"/>
      <c r="P233" s="356"/>
      <c r="Q233" s="356"/>
      <c r="R233" s="338"/>
      <c r="S233" s="339"/>
      <c r="T233" s="339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</row>
    <row r="234" spans="1:35" s="340" customFormat="1" x14ac:dyDescent="0.25">
      <c r="A234" s="341"/>
      <c r="B234" s="434"/>
      <c r="C234" s="435"/>
      <c r="D234" s="436"/>
      <c r="E234" s="436"/>
      <c r="F234" s="436"/>
      <c r="G234" s="437"/>
      <c r="H234" s="352"/>
      <c r="I234" s="354"/>
      <c r="J234" s="354"/>
      <c r="K234" s="338"/>
      <c r="L234" s="355"/>
      <c r="M234" s="356"/>
      <c r="N234" s="338"/>
      <c r="O234" s="356"/>
      <c r="P234" s="356"/>
      <c r="Q234" s="356"/>
      <c r="R234" s="338"/>
      <c r="S234" s="339"/>
      <c r="T234" s="339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</row>
    <row r="235" spans="1:35" s="340" customFormat="1" x14ac:dyDescent="0.25">
      <c r="A235" s="341"/>
      <c r="B235" s="434"/>
      <c r="C235" s="435"/>
      <c r="D235" s="436"/>
      <c r="E235" s="436"/>
      <c r="F235" s="436"/>
      <c r="G235" s="437"/>
      <c r="H235" s="352"/>
      <c r="I235" s="354"/>
      <c r="J235" s="354"/>
      <c r="K235" s="338"/>
      <c r="L235" s="355"/>
      <c r="M235" s="356"/>
      <c r="N235" s="338"/>
      <c r="O235" s="356"/>
      <c r="P235" s="356"/>
      <c r="Q235" s="356"/>
      <c r="R235" s="338"/>
      <c r="S235" s="339"/>
      <c r="T235" s="339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</row>
    <row r="236" spans="1:35" s="340" customFormat="1" x14ac:dyDescent="0.25">
      <c r="A236" s="341"/>
      <c r="B236" s="433"/>
      <c r="C236" s="499"/>
      <c r="D236" s="499"/>
      <c r="E236" s="499"/>
      <c r="F236" s="499"/>
      <c r="G236" s="499"/>
      <c r="H236" s="352"/>
      <c r="I236" s="352"/>
      <c r="J236" s="352"/>
      <c r="K236" s="338"/>
      <c r="L236" s="499"/>
      <c r="M236" s="500"/>
      <c r="N236" s="338"/>
      <c r="O236" s="500"/>
      <c r="P236" s="500"/>
      <c r="Q236" s="500"/>
      <c r="R236" s="338"/>
      <c r="S236" s="492"/>
      <c r="T236" s="492"/>
      <c r="U236" s="363"/>
      <c r="V236" s="363"/>
      <c r="W236" s="363"/>
      <c r="X236" s="363"/>
      <c r="Y236" s="363"/>
      <c r="Z236" s="363"/>
      <c r="AA236" s="363"/>
      <c r="AB236" s="363"/>
      <c r="AC236" s="363"/>
      <c r="AD236" s="363"/>
      <c r="AE236" s="363"/>
      <c r="AF236" s="363"/>
      <c r="AG236" s="363"/>
      <c r="AH236" s="363"/>
      <c r="AI236" s="363"/>
    </row>
    <row r="237" spans="1:35" s="340" customFormat="1" x14ac:dyDescent="0.25">
      <c r="A237" s="341"/>
      <c r="B237" s="501"/>
      <c r="C237" s="499"/>
      <c r="D237" s="499"/>
      <c r="E237" s="499"/>
      <c r="F237" s="499"/>
      <c r="G237" s="499"/>
      <c r="H237" s="352"/>
      <c r="I237" s="352"/>
      <c r="J237" s="352"/>
      <c r="K237" s="338"/>
      <c r="L237" s="499"/>
      <c r="M237" s="500"/>
      <c r="N237" s="338"/>
      <c r="O237" s="500"/>
      <c r="P237" s="500"/>
      <c r="Q237" s="500"/>
      <c r="R237" s="338"/>
      <c r="S237" s="492"/>
      <c r="T237" s="492"/>
      <c r="U237" s="363"/>
      <c r="V237" s="363"/>
      <c r="W237" s="363"/>
      <c r="X237" s="363"/>
      <c r="Y237" s="363"/>
      <c r="Z237" s="363"/>
      <c r="AA237" s="363"/>
      <c r="AB237" s="363"/>
      <c r="AC237" s="363"/>
      <c r="AD237" s="363"/>
      <c r="AE237" s="363"/>
      <c r="AF237" s="363"/>
      <c r="AG237" s="363"/>
      <c r="AH237" s="363"/>
      <c r="AI237" s="363"/>
    </row>
    <row r="238" spans="1:35" s="340" customFormat="1" x14ac:dyDescent="0.25">
      <c r="A238" s="341"/>
      <c r="B238" s="433"/>
      <c r="C238" s="499"/>
      <c r="D238" s="499"/>
      <c r="E238" s="499"/>
      <c r="F238" s="499"/>
      <c r="G238" s="499"/>
      <c r="H238" s="352"/>
      <c r="I238" s="352"/>
      <c r="J238" s="352"/>
      <c r="K238" s="338"/>
      <c r="L238" s="499"/>
      <c r="M238" s="500"/>
      <c r="N238" s="338"/>
      <c r="O238" s="500"/>
      <c r="P238" s="500"/>
      <c r="Q238" s="500"/>
      <c r="R238" s="338"/>
      <c r="S238" s="492"/>
      <c r="T238" s="492"/>
      <c r="U238" s="363"/>
      <c r="V238" s="363"/>
      <c r="W238" s="363"/>
      <c r="X238" s="363"/>
      <c r="Y238" s="363"/>
      <c r="Z238" s="363"/>
      <c r="AA238" s="363"/>
      <c r="AB238" s="363"/>
      <c r="AC238" s="363"/>
      <c r="AD238" s="363"/>
      <c r="AE238" s="363"/>
      <c r="AF238" s="363"/>
      <c r="AG238" s="363"/>
      <c r="AH238" s="363"/>
      <c r="AI238" s="363"/>
    </row>
    <row r="239" spans="1:35" s="340" customFormat="1" x14ac:dyDescent="0.25">
      <c r="A239" s="341"/>
      <c r="B239" s="433"/>
      <c r="C239" s="499"/>
      <c r="D239" s="499"/>
      <c r="E239" s="499"/>
      <c r="F239" s="499"/>
      <c r="G239" s="499"/>
      <c r="H239" s="352"/>
      <c r="I239" s="352"/>
      <c r="J239" s="352"/>
      <c r="K239" s="338"/>
      <c r="L239" s="499"/>
      <c r="M239" s="500"/>
      <c r="N239" s="338"/>
      <c r="O239" s="500"/>
      <c r="P239" s="500"/>
      <c r="Q239" s="500"/>
      <c r="R239" s="338"/>
      <c r="S239" s="492"/>
      <c r="T239" s="492"/>
      <c r="U239" s="363"/>
      <c r="V239" s="363"/>
      <c r="W239" s="363"/>
      <c r="X239" s="363"/>
      <c r="Y239" s="363"/>
      <c r="Z239" s="363"/>
      <c r="AA239" s="363"/>
      <c r="AB239" s="363"/>
      <c r="AC239" s="363"/>
      <c r="AD239" s="363"/>
      <c r="AE239" s="363"/>
      <c r="AF239" s="363"/>
      <c r="AG239" s="363"/>
      <c r="AH239" s="363"/>
      <c r="AI239" s="363"/>
    </row>
    <row r="240" spans="1:35" s="340" customFormat="1" x14ac:dyDescent="0.25">
      <c r="A240" s="341"/>
      <c r="B240" s="364"/>
      <c r="C240" s="359"/>
      <c r="D240" s="359"/>
      <c r="E240" s="359"/>
      <c r="F240" s="359"/>
      <c r="G240" s="360"/>
      <c r="H240" s="358"/>
      <c r="I240" s="359"/>
      <c r="J240" s="368"/>
      <c r="K240" s="338"/>
      <c r="L240" s="367"/>
      <c r="M240" s="367"/>
      <c r="N240" s="338"/>
      <c r="O240" s="367"/>
      <c r="P240" s="367"/>
      <c r="Q240" s="368"/>
      <c r="R240" s="338"/>
      <c r="S240" s="339"/>
      <c r="T240" s="339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</row>
    <row r="241" spans="1:35" s="340" customFormat="1" x14ac:dyDescent="0.25">
      <c r="A241" s="341"/>
      <c r="B241" s="364"/>
      <c r="C241" s="359"/>
      <c r="D241" s="359"/>
      <c r="E241" s="359"/>
      <c r="F241" s="359"/>
      <c r="G241" s="360"/>
      <c r="H241" s="358"/>
      <c r="I241" s="359"/>
      <c r="J241" s="368"/>
      <c r="K241" s="338"/>
      <c r="L241" s="367"/>
      <c r="M241" s="367"/>
      <c r="N241" s="338"/>
      <c r="O241" s="368"/>
      <c r="P241" s="367"/>
      <c r="Q241" s="367"/>
      <c r="R241" s="338"/>
      <c r="S241" s="339"/>
      <c r="T241" s="339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</row>
    <row r="242" spans="1:35" s="340" customFormat="1" x14ac:dyDescent="0.25">
      <c r="A242" s="341"/>
      <c r="B242" s="364"/>
      <c r="C242" s="365"/>
      <c r="D242" s="365"/>
      <c r="E242" s="358"/>
      <c r="F242" s="358"/>
      <c r="G242" s="358"/>
      <c r="H242" s="365"/>
      <c r="I242" s="366"/>
      <c r="J242" s="366"/>
      <c r="K242" s="338"/>
      <c r="L242" s="366"/>
      <c r="M242" s="366"/>
      <c r="N242" s="338"/>
      <c r="O242" s="366"/>
      <c r="P242" s="366"/>
      <c r="Q242" s="366"/>
      <c r="R242" s="338"/>
      <c r="S242" s="339"/>
      <c r="T242" s="339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</row>
    <row r="243" spans="1:35" s="340" customFormat="1" x14ac:dyDescent="0.25">
      <c r="A243" s="341"/>
      <c r="B243" s="438"/>
      <c r="C243" s="369"/>
      <c r="D243" s="369"/>
      <c r="E243" s="369"/>
      <c r="F243" s="369"/>
      <c r="G243" s="369"/>
      <c r="H243" s="375"/>
      <c r="I243" s="369"/>
      <c r="J243" s="369"/>
      <c r="K243" s="338"/>
      <c r="L243" s="369"/>
      <c r="M243" s="369"/>
      <c r="N243" s="338"/>
      <c r="O243" s="369"/>
      <c r="P243" s="369"/>
      <c r="Q243" s="369"/>
      <c r="R243" s="338"/>
      <c r="S243" s="492"/>
      <c r="T243" s="492"/>
      <c r="U243" s="363"/>
      <c r="V243" s="363"/>
      <c r="W243" s="363"/>
      <c r="X243" s="363"/>
      <c r="Y243" s="363"/>
      <c r="Z243" s="363"/>
      <c r="AA243" s="363"/>
      <c r="AB243" s="363"/>
      <c r="AC243" s="363"/>
      <c r="AD243" s="363"/>
      <c r="AE243" s="363"/>
      <c r="AF243" s="363"/>
      <c r="AG243" s="363"/>
      <c r="AH243" s="363"/>
      <c r="AI243" s="363"/>
    </row>
    <row r="244" spans="1:35" s="340" customFormat="1" x14ac:dyDescent="0.25">
      <c r="A244" s="341"/>
      <c r="B244" s="438"/>
      <c r="C244" s="369"/>
      <c r="D244" s="369"/>
      <c r="E244" s="369"/>
      <c r="F244" s="369"/>
      <c r="G244" s="369"/>
      <c r="H244" s="375"/>
      <c r="I244" s="369"/>
      <c r="J244" s="369"/>
      <c r="K244" s="338"/>
      <c r="L244" s="369"/>
      <c r="M244" s="369"/>
      <c r="N244" s="338"/>
      <c r="O244" s="439"/>
      <c r="P244" s="369"/>
      <c r="Q244" s="369"/>
      <c r="R244" s="338"/>
      <c r="S244" s="492"/>
      <c r="T244" s="492"/>
      <c r="U244" s="363"/>
      <c r="V244" s="363"/>
      <c r="W244" s="363"/>
      <c r="X244" s="363"/>
      <c r="Y244" s="363"/>
      <c r="Z244" s="363"/>
      <c r="AA244" s="363"/>
      <c r="AB244" s="363"/>
      <c r="AC244" s="363"/>
      <c r="AD244" s="363"/>
      <c r="AE244" s="363"/>
      <c r="AF244" s="363"/>
      <c r="AG244" s="363"/>
      <c r="AH244" s="363"/>
      <c r="AI244" s="363"/>
    </row>
    <row r="245" spans="1:35" s="340" customFormat="1" x14ac:dyDescent="0.25">
      <c r="A245" s="341"/>
      <c r="B245" s="345"/>
      <c r="C245" s="369"/>
      <c r="D245" s="369"/>
      <c r="E245" s="369"/>
      <c r="F245" s="369"/>
      <c r="G245" s="369"/>
      <c r="H245" s="375"/>
      <c r="I245" s="369"/>
      <c r="J245" s="369"/>
      <c r="K245" s="338"/>
      <c r="L245" s="369"/>
      <c r="M245" s="369"/>
      <c r="N245" s="338"/>
      <c r="O245" s="369"/>
      <c r="P245" s="369"/>
      <c r="Q245" s="369"/>
      <c r="R245" s="338"/>
      <c r="S245" s="492"/>
      <c r="T245" s="492"/>
      <c r="U245" s="363"/>
      <c r="V245" s="363"/>
      <c r="W245" s="363"/>
      <c r="X245" s="363"/>
      <c r="Y245" s="363"/>
      <c r="Z245" s="363"/>
      <c r="AA245" s="363"/>
      <c r="AB245" s="363"/>
      <c r="AC245" s="363"/>
      <c r="AD245" s="363"/>
      <c r="AE245" s="363"/>
      <c r="AF245" s="363"/>
      <c r="AG245" s="363"/>
      <c r="AH245" s="363"/>
      <c r="AI245" s="363"/>
    </row>
    <row r="246" spans="1:35" s="18" customFormat="1" x14ac:dyDescent="0.25">
      <c r="A246" s="321"/>
      <c r="B246" s="502"/>
      <c r="C246" s="503"/>
      <c r="D246" s="504"/>
      <c r="E246" s="505"/>
      <c r="F246" s="504"/>
      <c r="G246" s="505"/>
      <c r="H246" s="503"/>
      <c r="I246" s="506"/>
      <c r="J246" s="506"/>
      <c r="K246" s="426"/>
      <c r="L246" s="506"/>
      <c r="M246" s="506"/>
      <c r="N246" s="426"/>
      <c r="O246" s="506"/>
      <c r="P246" s="506"/>
      <c r="Q246" s="506"/>
      <c r="R246" s="426"/>
      <c r="S246" s="341"/>
      <c r="T246" s="3"/>
      <c r="U246" s="362"/>
    </row>
    <row r="247" spans="1:35" s="18" customFormat="1" x14ac:dyDescent="0.25">
      <c r="A247" s="321"/>
      <c r="B247" s="433"/>
      <c r="C247" s="503"/>
      <c r="D247" s="503"/>
      <c r="E247" s="503"/>
      <c r="F247" s="503"/>
      <c r="G247" s="503"/>
      <c r="H247" s="503"/>
      <c r="I247" s="503"/>
      <c r="J247" s="503"/>
      <c r="K247" s="503"/>
      <c r="L247" s="503"/>
      <c r="M247" s="503"/>
      <c r="N247" s="503"/>
      <c r="O247" s="503"/>
      <c r="P247" s="503"/>
      <c r="Q247" s="503"/>
      <c r="R247" s="503"/>
      <c r="S247" s="341"/>
      <c r="T247" s="3"/>
      <c r="U247" s="362"/>
    </row>
    <row r="248" spans="1:35" s="18" customFormat="1" x14ac:dyDescent="0.25">
      <c r="A248" s="321"/>
      <c r="B248" s="502"/>
      <c r="C248" s="503"/>
      <c r="D248" s="504"/>
      <c r="E248" s="505"/>
      <c r="F248" s="504"/>
      <c r="G248" s="505"/>
      <c r="H248" s="503"/>
      <c r="I248" s="506"/>
      <c r="J248" s="506"/>
      <c r="K248" s="426"/>
      <c r="L248" s="506"/>
      <c r="M248" s="506"/>
      <c r="N248" s="426"/>
      <c r="O248" s="506"/>
      <c r="P248" s="506"/>
      <c r="Q248" s="506"/>
      <c r="R248" s="426"/>
      <c r="S248" s="341"/>
      <c r="T248" s="3"/>
      <c r="U248" s="362"/>
    </row>
    <row r="249" spans="1:35" s="18" customFormat="1" x14ac:dyDescent="0.25">
      <c r="A249" s="321"/>
      <c r="B249" s="502"/>
      <c r="C249" s="503"/>
      <c r="D249" s="503"/>
      <c r="E249" s="503"/>
      <c r="F249" s="503"/>
      <c r="G249" s="503"/>
      <c r="H249" s="503"/>
      <c r="I249" s="503"/>
      <c r="J249" s="503"/>
      <c r="K249" s="503"/>
      <c r="L249" s="503"/>
      <c r="M249" s="503"/>
      <c r="N249" s="503"/>
      <c r="O249" s="503"/>
      <c r="P249" s="503"/>
      <c r="Q249" s="503"/>
      <c r="R249" s="503"/>
      <c r="S249" s="341"/>
      <c r="T249" s="3"/>
      <c r="U249" s="362"/>
    </row>
    <row r="250" spans="1:35" s="18" customFormat="1" x14ac:dyDescent="0.25">
      <c r="A250" s="321"/>
      <c r="B250" s="502"/>
      <c r="C250" s="503"/>
      <c r="D250" s="503"/>
      <c r="E250" s="503"/>
      <c r="F250" s="503"/>
      <c r="G250" s="503"/>
      <c r="H250" s="503"/>
      <c r="I250" s="503"/>
      <c r="J250" s="503"/>
      <c r="K250" s="503"/>
      <c r="L250" s="503"/>
      <c r="M250" s="503"/>
      <c r="N250" s="503"/>
      <c r="O250" s="503"/>
      <c r="P250" s="503"/>
      <c r="Q250" s="503"/>
      <c r="R250" s="503"/>
      <c r="S250" s="341"/>
      <c r="T250" s="3"/>
      <c r="U250" s="362"/>
    </row>
    <row r="251" spans="1:35" s="18" customFormat="1" x14ac:dyDescent="0.25">
      <c r="A251" s="321"/>
      <c r="B251" s="502"/>
      <c r="C251" s="503"/>
      <c r="D251" s="507"/>
      <c r="E251" s="508"/>
      <c r="F251" s="507"/>
      <c r="G251" s="508"/>
      <c r="H251" s="503"/>
      <c r="I251" s="509"/>
      <c r="J251" s="510"/>
      <c r="K251" s="511"/>
      <c r="L251" s="510"/>
      <c r="M251" s="510"/>
      <c r="N251" s="512"/>
      <c r="O251" s="510"/>
      <c r="P251" s="510"/>
      <c r="Q251" s="510"/>
      <c r="R251" s="512"/>
      <c r="S251" s="341"/>
      <c r="T251" s="3"/>
      <c r="U251" s="362"/>
    </row>
    <row r="252" spans="1:35" s="18" customFormat="1" x14ac:dyDescent="0.25">
      <c r="A252" s="321"/>
      <c r="B252" s="502"/>
      <c r="C252" s="503"/>
      <c r="D252" s="503"/>
      <c r="E252" s="503"/>
      <c r="F252" s="503"/>
      <c r="G252" s="503"/>
      <c r="H252" s="503"/>
      <c r="I252" s="503"/>
      <c r="J252" s="503"/>
      <c r="K252" s="503"/>
      <c r="L252" s="503"/>
      <c r="M252" s="503"/>
      <c r="N252" s="503"/>
      <c r="O252" s="503"/>
      <c r="P252" s="503"/>
      <c r="Q252" s="503"/>
      <c r="R252" s="503"/>
      <c r="S252" s="341"/>
      <c r="T252" s="3"/>
      <c r="U252" s="362"/>
    </row>
    <row r="253" spans="1:35" s="480" customFormat="1" x14ac:dyDescent="0.25">
      <c r="A253" s="513"/>
      <c r="B253" s="514"/>
      <c r="C253" s="515"/>
      <c r="D253" s="515"/>
      <c r="E253" s="515"/>
      <c r="F253" s="515"/>
      <c r="G253" s="515"/>
      <c r="H253" s="515"/>
      <c r="I253" s="515"/>
      <c r="J253" s="515"/>
      <c r="K253" s="515"/>
      <c r="L253" s="515"/>
      <c r="M253" s="515"/>
      <c r="N253" s="515"/>
      <c r="O253" s="515"/>
      <c r="P253" s="515"/>
      <c r="Q253" s="515"/>
      <c r="R253" s="515"/>
      <c r="S253" s="481"/>
      <c r="T253" s="516"/>
      <c r="U253" s="463"/>
    </row>
    <row r="254" spans="1:35" s="18" customFormat="1" x14ac:dyDescent="0.25">
      <c r="A254" s="321"/>
      <c r="B254" s="502"/>
      <c r="C254" s="503"/>
      <c r="D254" s="507"/>
      <c r="E254" s="508"/>
      <c r="F254" s="507"/>
      <c r="G254" s="508"/>
      <c r="H254" s="503"/>
      <c r="I254" s="509"/>
      <c r="J254" s="510"/>
      <c r="K254" s="511"/>
      <c r="L254" s="510"/>
      <c r="M254" s="510"/>
      <c r="N254" s="512"/>
      <c r="O254" s="510"/>
      <c r="P254" s="510"/>
      <c r="Q254" s="510"/>
      <c r="R254" s="512"/>
      <c r="S254" s="341"/>
      <c r="T254" s="3"/>
      <c r="U254" s="362"/>
    </row>
    <row r="255" spans="1:35" s="18" customFormat="1" x14ac:dyDescent="0.25">
      <c r="A255" s="321"/>
      <c r="B255" s="502"/>
      <c r="C255" s="503"/>
      <c r="D255" s="507"/>
      <c r="E255" s="508"/>
      <c r="F255" s="507"/>
      <c r="G255" s="508"/>
      <c r="H255" s="503"/>
      <c r="I255" s="509"/>
      <c r="J255" s="510"/>
      <c r="K255" s="511"/>
      <c r="L255" s="510"/>
      <c r="M255" s="510"/>
      <c r="N255" s="512"/>
      <c r="O255" s="510"/>
      <c r="P255" s="510"/>
      <c r="Q255" s="510"/>
      <c r="R255" s="512"/>
      <c r="S255" s="341"/>
      <c r="T255" s="3"/>
      <c r="U255" s="362"/>
    </row>
    <row r="256" spans="1:35" s="18" customFormat="1" x14ac:dyDescent="0.25">
      <c r="A256" s="321"/>
      <c r="B256" s="502" t="s">
        <v>111</v>
      </c>
      <c r="C256" s="510">
        <f t="shared" ref="C256:R256" si="8">C152</f>
        <v>1.37</v>
      </c>
      <c r="D256" s="510">
        <f t="shared" si="8"/>
        <v>0</v>
      </c>
      <c r="E256" s="510">
        <f t="shared" si="8"/>
        <v>0</v>
      </c>
      <c r="F256" s="510">
        <f t="shared" si="8"/>
        <v>0</v>
      </c>
      <c r="G256" s="510">
        <f t="shared" si="8"/>
        <v>0</v>
      </c>
      <c r="H256" s="510">
        <f t="shared" si="8"/>
        <v>1.37</v>
      </c>
      <c r="I256" s="510">
        <f t="shared" si="8"/>
        <v>0</v>
      </c>
      <c r="J256" s="510">
        <f t="shared" si="8"/>
        <v>0</v>
      </c>
      <c r="K256" s="510">
        <f t="shared" si="8"/>
        <v>0</v>
      </c>
      <c r="L256" s="510">
        <f t="shared" si="8"/>
        <v>0</v>
      </c>
      <c r="M256" s="510">
        <f t="shared" si="8"/>
        <v>1.37</v>
      </c>
      <c r="N256" s="510">
        <f t="shared" si="8"/>
        <v>0</v>
      </c>
      <c r="O256" s="510">
        <f t="shared" si="8"/>
        <v>0</v>
      </c>
      <c r="P256" s="510">
        <f t="shared" si="8"/>
        <v>0</v>
      </c>
      <c r="Q256" s="510">
        <f t="shared" si="8"/>
        <v>0</v>
      </c>
      <c r="R256" s="510">
        <f t="shared" si="8"/>
        <v>0</v>
      </c>
      <c r="S256" s="341"/>
      <c r="T256" s="3"/>
      <c r="U256" s="362"/>
    </row>
    <row r="257" spans="1:21" s="18" customFormat="1" x14ac:dyDescent="0.25">
      <c r="A257" s="321"/>
      <c r="B257" s="517" t="s">
        <v>293</v>
      </c>
      <c r="C257" s="506">
        <f t="shared" ref="C257:R257" si="9">C196</f>
        <v>0</v>
      </c>
      <c r="D257" s="506">
        <f t="shared" si="9"/>
        <v>0</v>
      </c>
      <c r="E257" s="506">
        <f t="shared" si="9"/>
        <v>0</v>
      </c>
      <c r="F257" s="506">
        <f t="shared" si="9"/>
        <v>0</v>
      </c>
      <c r="G257" s="506">
        <f t="shared" si="9"/>
        <v>0</v>
      </c>
      <c r="H257" s="506">
        <f t="shared" si="9"/>
        <v>0</v>
      </c>
      <c r="I257" s="506">
        <f t="shared" si="9"/>
        <v>0</v>
      </c>
      <c r="J257" s="506">
        <f t="shared" si="9"/>
        <v>0</v>
      </c>
      <c r="K257" s="506">
        <f t="shared" si="9"/>
        <v>0</v>
      </c>
      <c r="L257" s="506">
        <f t="shared" si="9"/>
        <v>0</v>
      </c>
      <c r="M257" s="506">
        <f t="shared" si="9"/>
        <v>0</v>
      </c>
      <c r="N257" s="506">
        <f t="shared" si="9"/>
        <v>0</v>
      </c>
      <c r="O257" s="506">
        <f t="shared" si="9"/>
        <v>0</v>
      </c>
      <c r="P257" s="506">
        <f t="shared" si="9"/>
        <v>0</v>
      </c>
      <c r="Q257" s="506">
        <f t="shared" si="9"/>
        <v>0</v>
      </c>
      <c r="R257" s="506">
        <f t="shared" si="9"/>
        <v>0</v>
      </c>
      <c r="S257" s="341"/>
      <c r="T257" s="3"/>
      <c r="U257" s="362"/>
    </row>
    <row r="258" spans="1:21" s="18" customFormat="1" x14ac:dyDescent="0.25">
      <c r="A258" s="321"/>
      <c r="B258" s="518" t="s">
        <v>294</v>
      </c>
      <c r="C258" s="506">
        <f t="shared" ref="C258:P258" si="10">C249</f>
        <v>0</v>
      </c>
      <c r="D258" s="506">
        <f t="shared" si="10"/>
        <v>0</v>
      </c>
      <c r="E258" s="506">
        <f t="shared" si="10"/>
        <v>0</v>
      </c>
      <c r="F258" s="506">
        <f t="shared" si="10"/>
        <v>0</v>
      </c>
      <c r="G258" s="506">
        <f t="shared" si="10"/>
        <v>0</v>
      </c>
      <c r="H258" s="506">
        <f t="shared" si="10"/>
        <v>0</v>
      </c>
      <c r="I258" s="506">
        <f t="shared" si="10"/>
        <v>0</v>
      </c>
      <c r="J258" s="506">
        <f t="shared" si="10"/>
        <v>0</v>
      </c>
      <c r="K258" s="506">
        <f t="shared" si="10"/>
        <v>0</v>
      </c>
      <c r="L258" s="506">
        <f t="shared" si="10"/>
        <v>0</v>
      </c>
      <c r="M258" s="506">
        <f t="shared" si="10"/>
        <v>0</v>
      </c>
      <c r="N258" s="506">
        <f t="shared" si="10"/>
        <v>0</v>
      </c>
      <c r="O258" s="506">
        <f t="shared" si="10"/>
        <v>0</v>
      </c>
      <c r="P258" s="506">
        <f t="shared" si="10"/>
        <v>0</v>
      </c>
      <c r="Q258" s="506">
        <f>Q249</f>
        <v>0</v>
      </c>
      <c r="R258" s="506">
        <f>R249</f>
        <v>0</v>
      </c>
      <c r="S258" s="519"/>
      <c r="T258" s="3"/>
      <c r="U258" s="362"/>
    </row>
    <row r="259" spans="1:21" s="18" customFormat="1" x14ac:dyDescent="0.25">
      <c r="A259" s="321"/>
      <c r="B259" s="518"/>
      <c r="C259" s="506">
        <f>C256+C257+C258</f>
        <v>1.37</v>
      </c>
      <c r="D259" s="506">
        <f t="shared" ref="D259:P259" si="11">D256+D257+D258</f>
        <v>0</v>
      </c>
      <c r="E259" s="506">
        <f t="shared" si="11"/>
        <v>0</v>
      </c>
      <c r="F259" s="506">
        <f t="shared" si="11"/>
        <v>0</v>
      </c>
      <c r="G259" s="506">
        <f t="shared" si="11"/>
        <v>0</v>
      </c>
      <c r="H259" s="506">
        <f t="shared" si="11"/>
        <v>1.37</v>
      </c>
      <c r="I259" s="506">
        <f t="shared" si="11"/>
        <v>0</v>
      </c>
      <c r="J259" s="506">
        <f t="shared" si="11"/>
        <v>0</v>
      </c>
      <c r="K259" s="506">
        <f t="shared" si="11"/>
        <v>0</v>
      </c>
      <c r="L259" s="506">
        <f t="shared" si="11"/>
        <v>0</v>
      </c>
      <c r="M259" s="506">
        <f t="shared" si="11"/>
        <v>1.37</v>
      </c>
      <c r="N259" s="506">
        <f t="shared" si="11"/>
        <v>0</v>
      </c>
      <c r="O259" s="506">
        <f t="shared" si="11"/>
        <v>0</v>
      </c>
      <c r="P259" s="506">
        <f t="shared" si="11"/>
        <v>0</v>
      </c>
      <c r="Q259" s="506">
        <f>Q256+Q257+Q258</f>
        <v>0</v>
      </c>
      <c r="R259" s="506">
        <f>R256+R257+R258</f>
        <v>0</v>
      </c>
      <c r="S259" s="519"/>
      <c r="T259" s="3"/>
      <c r="U259" s="362"/>
    </row>
    <row r="260" spans="1:21" s="18" customFormat="1" x14ac:dyDescent="0.25">
      <c r="A260" s="321"/>
      <c r="B260" s="520"/>
      <c r="C260" s="483"/>
      <c r="D260" s="484"/>
      <c r="E260" s="484"/>
      <c r="F260" s="484"/>
      <c r="G260" s="484"/>
      <c r="H260" s="503"/>
      <c r="I260" s="484"/>
      <c r="J260" s="484"/>
      <c r="K260" s="521"/>
      <c r="L260" s="484"/>
      <c r="M260" s="484"/>
      <c r="N260" s="512"/>
      <c r="O260" s="484"/>
      <c r="P260" s="484"/>
      <c r="Q260" s="484"/>
      <c r="R260" s="512"/>
      <c r="S260" s="341"/>
      <c r="T260" s="3"/>
      <c r="U260" s="362"/>
    </row>
    <row r="261" spans="1:21" s="18" customFormat="1" x14ac:dyDescent="0.25">
      <c r="A261" s="321"/>
      <c r="B261" s="522"/>
      <c r="C261" s="483"/>
      <c r="D261" s="483"/>
      <c r="E261" s="483"/>
      <c r="F261" s="483"/>
      <c r="G261" s="483"/>
      <c r="H261" s="483"/>
      <c r="I261" s="483"/>
      <c r="J261" s="483"/>
      <c r="K261" s="483"/>
      <c r="L261" s="483"/>
      <c r="M261" s="483"/>
      <c r="N261" s="483"/>
      <c r="O261" s="483"/>
      <c r="P261" s="483"/>
      <c r="Q261" s="483"/>
      <c r="R261" s="483"/>
      <c r="S261" s="483"/>
      <c r="T261" s="3"/>
      <c r="U261" s="362"/>
    </row>
    <row r="262" spans="1:21" s="18" customFormat="1" x14ac:dyDescent="0.25">
      <c r="A262" s="321"/>
      <c r="B262" s="520" t="s">
        <v>295</v>
      </c>
      <c r="C262" s="483"/>
      <c r="D262" s="483"/>
      <c r="E262" s="483"/>
      <c r="F262" s="483"/>
      <c r="G262" s="483"/>
      <c r="H262" s="483"/>
      <c r="I262" s="483"/>
      <c r="J262" s="483"/>
      <c r="K262" s="483">
        <f>K256*70%</f>
        <v>0</v>
      </c>
      <c r="L262" s="483"/>
      <c r="M262" s="483"/>
      <c r="N262" s="483"/>
      <c r="O262" s="483">
        <f>O256*70%</f>
        <v>0</v>
      </c>
      <c r="P262" s="483"/>
      <c r="Q262" s="483"/>
      <c r="R262" s="483"/>
      <c r="S262" s="483"/>
      <c r="T262" s="3"/>
      <c r="U262" s="362"/>
    </row>
    <row r="263" spans="1:21" x14ac:dyDescent="0.25">
      <c r="A263" s="321"/>
      <c r="B263" s="421" t="s">
        <v>296</v>
      </c>
      <c r="C263" s="523"/>
      <c r="D263" s="523"/>
      <c r="E263" s="523"/>
      <c r="F263" s="523"/>
      <c r="G263" s="523"/>
      <c r="H263" s="523"/>
      <c r="I263" s="523"/>
      <c r="J263" s="523"/>
      <c r="K263" s="523">
        <f>K256-K262</f>
        <v>0</v>
      </c>
      <c r="L263" s="523"/>
      <c r="M263" s="523"/>
      <c r="N263" s="523"/>
      <c r="O263" s="523">
        <f>O256-O262</f>
        <v>0</v>
      </c>
      <c r="P263" s="523"/>
      <c r="Q263" s="523"/>
      <c r="R263" s="523"/>
      <c r="S263" s="524"/>
    </row>
    <row r="264" spans="1:21" x14ac:dyDescent="0.25">
      <c r="A264" s="321"/>
      <c r="B264" s="525"/>
      <c r="C264" s="523"/>
      <c r="D264" s="523"/>
      <c r="E264" s="523"/>
      <c r="F264" s="523"/>
      <c r="G264" s="523"/>
      <c r="H264" s="523"/>
      <c r="I264" s="523"/>
      <c r="J264" s="523"/>
      <c r="K264" s="523"/>
      <c r="L264" s="523"/>
      <c r="M264" s="523"/>
      <c r="N264" s="523"/>
      <c r="O264" s="523"/>
      <c r="P264" s="523"/>
      <c r="Q264" s="523"/>
      <c r="R264" s="523"/>
      <c r="S264" s="524"/>
      <c r="U264" s="526"/>
    </row>
    <row r="265" spans="1:21" x14ac:dyDescent="0.25">
      <c r="A265" s="321"/>
      <c r="B265" s="525"/>
      <c r="C265" s="523"/>
      <c r="D265" s="523"/>
      <c r="E265" s="523"/>
      <c r="F265" s="523"/>
      <c r="G265" s="523"/>
      <c r="H265" s="523"/>
      <c r="I265" s="523"/>
      <c r="J265" s="523"/>
      <c r="K265" s="523"/>
      <c r="L265" s="523"/>
      <c r="M265" s="523"/>
      <c r="N265" s="523"/>
      <c r="O265" s="523"/>
      <c r="P265" s="523"/>
      <c r="Q265" s="523"/>
      <c r="R265" s="523"/>
      <c r="S265" s="524"/>
    </row>
    <row r="266" spans="1:21" x14ac:dyDescent="0.25">
      <c r="A266" s="321"/>
      <c r="B266" s="525"/>
      <c r="C266" s="523"/>
      <c r="D266" s="523"/>
      <c r="E266" s="523"/>
      <c r="F266" s="523"/>
      <c r="G266" s="523"/>
      <c r="H266" s="523"/>
      <c r="I266" s="523"/>
      <c r="J266" s="523"/>
      <c r="K266" s="523"/>
      <c r="L266" s="523"/>
      <c r="M266" s="523"/>
      <c r="N266" s="523"/>
      <c r="O266" s="523"/>
      <c r="P266" s="523"/>
      <c r="Q266" s="523"/>
      <c r="R266" s="523"/>
      <c r="S266" s="524"/>
    </row>
    <row r="267" spans="1:21" x14ac:dyDescent="0.25">
      <c r="A267" s="321"/>
      <c r="B267" s="525" t="s">
        <v>297</v>
      </c>
      <c r="C267" s="523"/>
      <c r="D267" s="523"/>
      <c r="E267" s="523"/>
      <c r="F267" s="523"/>
      <c r="G267" s="523"/>
      <c r="H267" s="523"/>
      <c r="I267" s="523">
        <f>I147+I194+I247</f>
        <v>0</v>
      </c>
      <c r="J267" s="523">
        <f>J147+J194+J247</f>
        <v>0</v>
      </c>
      <c r="K267" s="523">
        <f>K147+K194+K247</f>
        <v>0</v>
      </c>
      <c r="L267" s="523"/>
      <c r="M267" s="523"/>
      <c r="N267" s="523"/>
      <c r="O267" s="523">
        <f>O147+O194+O247</f>
        <v>0</v>
      </c>
      <c r="P267" s="523">
        <f>P147+P194+P247</f>
        <v>0</v>
      </c>
      <c r="Q267" s="523">
        <f>Q147+Q194+Q247</f>
        <v>0</v>
      </c>
      <c r="R267" s="523"/>
      <c r="S267" s="524"/>
      <c r="U267" s="526"/>
    </row>
    <row r="268" spans="1:21" x14ac:dyDescent="0.25">
      <c r="A268" s="321"/>
      <c r="B268" s="525" t="s">
        <v>298</v>
      </c>
      <c r="C268" s="527"/>
      <c r="D268" s="527"/>
      <c r="E268" s="527"/>
      <c r="F268" s="527"/>
      <c r="G268" s="527"/>
      <c r="H268" s="527"/>
      <c r="I268" s="527"/>
      <c r="J268" s="527"/>
      <c r="K268" s="527"/>
      <c r="L268" s="527"/>
      <c r="M268" s="527"/>
      <c r="N268" s="527"/>
      <c r="O268" s="527">
        <f>O151+O195+O248</f>
        <v>0</v>
      </c>
      <c r="P268" s="527">
        <f>P151+P195+P248</f>
        <v>0</v>
      </c>
      <c r="Q268" s="527">
        <f>Q151+Q195+Q248</f>
        <v>0</v>
      </c>
      <c r="R268" s="527"/>
      <c r="S268" s="524"/>
    </row>
    <row r="269" spans="1:21" x14ac:dyDescent="0.25">
      <c r="A269" s="321"/>
      <c r="B269" s="525" t="s">
        <v>299</v>
      </c>
      <c r="C269" s="527"/>
      <c r="D269" s="527"/>
      <c r="E269" s="527"/>
      <c r="F269" s="527"/>
      <c r="G269" s="527"/>
      <c r="H269" s="527"/>
      <c r="I269" s="527"/>
      <c r="J269" s="527"/>
      <c r="K269" s="527"/>
      <c r="L269" s="527"/>
      <c r="M269" s="527"/>
      <c r="N269" s="527"/>
      <c r="O269" s="527">
        <f>O149</f>
        <v>0</v>
      </c>
      <c r="P269" s="527">
        <f>P149</f>
        <v>0</v>
      </c>
      <c r="Q269" s="527">
        <f>Q149</f>
        <v>0</v>
      </c>
      <c r="R269" s="527"/>
      <c r="S269" s="524"/>
    </row>
    <row r="270" spans="1:21" x14ac:dyDescent="0.25">
      <c r="A270" s="321"/>
      <c r="B270" s="525" t="s">
        <v>300</v>
      </c>
      <c r="C270" s="527"/>
      <c r="D270" s="527"/>
      <c r="E270" s="527"/>
      <c r="F270" s="527"/>
      <c r="G270" s="527"/>
      <c r="H270" s="527"/>
      <c r="I270" s="527"/>
      <c r="J270" s="527"/>
      <c r="K270" s="527"/>
      <c r="L270" s="527"/>
      <c r="M270" s="527"/>
      <c r="N270" s="527"/>
      <c r="O270" s="527">
        <f>O148</f>
        <v>0</v>
      </c>
      <c r="P270" s="527">
        <f>P148</f>
        <v>0</v>
      </c>
      <c r="Q270" s="527">
        <f>Q148</f>
        <v>0</v>
      </c>
      <c r="R270" s="527"/>
      <c r="S270" s="524"/>
    </row>
    <row r="271" spans="1:21" x14ac:dyDescent="0.25">
      <c r="A271" s="321"/>
      <c r="B271" s="345" t="s">
        <v>301</v>
      </c>
      <c r="C271" s="527"/>
      <c r="D271" s="527"/>
      <c r="E271" s="527"/>
      <c r="F271" s="527"/>
      <c r="G271" s="527"/>
      <c r="H271" s="527"/>
      <c r="I271" s="527"/>
      <c r="J271" s="527"/>
      <c r="K271" s="527"/>
      <c r="L271" s="527"/>
      <c r="M271" s="527"/>
      <c r="N271" s="527"/>
      <c r="O271" s="527">
        <f>O150</f>
        <v>0</v>
      </c>
      <c r="P271" s="527">
        <f>P150</f>
        <v>0</v>
      </c>
      <c r="Q271" s="527">
        <f>Q150</f>
        <v>0</v>
      </c>
      <c r="R271" s="527"/>
      <c r="S271" s="524"/>
    </row>
    <row r="272" spans="1:21" x14ac:dyDescent="0.25">
      <c r="A272" s="321"/>
      <c r="B272" s="528" t="s">
        <v>302</v>
      </c>
      <c r="C272" s="527"/>
      <c r="D272" s="527"/>
      <c r="E272" s="527"/>
      <c r="F272" s="527"/>
      <c r="G272" s="527"/>
      <c r="H272" s="527"/>
      <c r="I272" s="527"/>
      <c r="J272" s="527"/>
      <c r="K272" s="527"/>
      <c r="L272" s="527"/>
      <c r="M272" s="527"/>
      <c r="N272" s="527"/>
      <c r="O272" s="527">
        <f>SUM(O267:O271)</f>
        <v>0</v>
      </c>
      <c r="P272" s="527">
        <f>SUM(P267:P271)</f>
        <v>0</v>
      </c>
      <c r="Q272" s="527">
        <f>SUM(Q267:Q271)</f>
        <v>0</v>
      </c>
      <c r="R272" s="527"/>
      <c r="S272" s="524"/>
    </row>
    <row r="273" spans="1:19" x14ac:dyDescent="0.25">
      <c r="A273" s="321"/>
      <c r="B273" s="421"/>
      <c r="C273" s="527"/>
      <c r="D273" s="527"/>
      <c r="E273" s="527"/>
      <c r="F273" s="527"/>
      <c r="G273" s="527"/>
      <c r="H273" s="527"/>
      <c r="I273" s="527"/>
      <c r="J273" s="527"/>
      <c r="K273" s="527"/>
      <c r="L273" s="527"/>
      <c r="M273" s="527"/>
      <c r="N273" s="527"/>
      <c r="O273" s="527"/>
      <c r="P273" s="527"/>
      <c r="Q273" s="527"/>
      <c r="R273" s="527"/>
      <c r="S273" s="524"/>
    </row>
    <row r="274" spans="1:19" x14ac:dyDescent="0.25">
      <c r="A274" s="321"/>
      <c r="B274" s="421"/>
      <c r="C274" s="527"/>
      <c r="D274" s="527"/>
      <c r="E274" s="527"/>
      <c r="F274" s="527"/>
      <c r="G274" s="527"/>
      <c r="H274" s="527"/>
      <c r="I274" s="527"/>
      <c r="J274" s="527"/>
      <c r="K274" s="527"/>
      <c r="L274" s="527"/>
      <c r="M274" s="527"/>
      <c r="N274" s="527"/>
      <c r="O274" s="527"/>
      <c r="P274" s="527"/>
      <c r="Q274" s="527"/>
      <c r="R274" s="527"/>
      <c r="S274" s="524"/>
    </row>
    <row r="275" spans="1:19" x14ac:dyDescent="0.25">
      <c r="A275" s="321"/>
      <c r="B275" s="525"/>
      <c r="C275" s="527"/>
      <c r="D275" s="527"/>
      <c r="E275" s="527"/>
      <c r="F275" s="527"/>
      <c r="G275" s="527"/>
      <c r="H275" s="527"/>
      <c r="I275" s="527"/>
      <c r="J275" s="527"/>
      <c r="K275" s="527"/>
      <c r="L275" s="527"/>
      <c r="M275" s="527"/>
      <c r="N275" s="527"/>
      <c r="O275" s="527"/>
      <c r="P275" s="527"/>
      <c r="Q275" s="527"/>
      <c r="R275" s="527"/>
      <c r="S275" s="524"/>
    </row>
    <row r="276" spans="1:19" x14ac:dyDescent="0.25">
      <c r="A276" s="321"/>
      <c r="B276" s="525"/>
      <c r="C276" s="527"/>
      <c r="D276" s="527"/>
      <c r="E276" s="527"/>
      <c r="F276" s="527"/>
      <c r="G276" s="527"/>
      <c r="H276" s="527"/>
      <c r="I276" s="527"/>
      <c r="J276" s="527"/>
      <c r="K276" s="527"/>
      <c r="L276" s="527"/>
      <c r="M276" s="527"/>
      <c r="N276" s="527"/>
      <c r="O276" s="527"/>
      <c r="P276" s="527"/>
      <c r="Q276" s="527"/>
      <c r="R276" s="527"/>
      <c r="S276" s="524"/>
    </row>
    <row r="277" spans="1:19" x14ac:dyDescent="0.25">
      <c r="A277" s="321"/>
      <c r="B277" s="525"/>
      <c r="C277" s="527"/>
      <c r="D277" s="527"/>
      <c r="E277" s="527"/>
      <c r="F277" s="527"/>
      <c r="G277" s="527"/>
      <c r="H277" s="527"/>
      <c r="I277" s="527"/>
      <c r="J277" s="527"/>
      <c r="K277" s="527"/>
      <c r="L277" s="527"/>
      <c r="M277" s="527"/>
      <c r="N277" s="527"/>
      <c r="O277" s="527"/>
      <c r="P277" s="527"/>
      <c r="Q277" s="527"/>
      <c r="R277" s="527"/>
      <c r="S277" s="524"/>
    </row>
    <row r="278" spans="1:19" x14ac:dyDescent="0.25">
      <c r="A278" s="321"/>
      <c r="B278" s="525"/>
      <c r="C278" s="527"/>
      <c r="D278" s="527"/>
      <c r="E278" s="527"/>
      <c r="F278" s="527"/>
      <c r="G278" s="527"/>
      <c r="H278" s="527"/>
      <c r="I278" s="527"/>
      <c r="J278" s="527"/>
      <c r="K278" s="527"/>
      <c r="L278" s="527"/>
      <c r="M278" s="527"/>
      <c r="N278" s="527"/>
      <c r="O278" s="527"/>
      <c r="P278" s="527"/>
      <c r="Q278" s="527"/>
      <c r="R278" s="527"/>
      <c r="S278" s="524"/>
    </row>
    <row r="279" spans="1:19" x14ac:dyDescent="0.25">
      <c r="A279" s="299"/>
      <c r="B279" s="525"/>
      <c r="C279" s="527"/>
      <c r="D279" s="527"/>
      <c r="E279" s="527"/>
      <c r="F279" s="527"/>
      <c r="G279" s="527"/>
      <c r="H279" s="527"/>
      <c r="I279" s="527"/>
      <c r="J279" s="527"/>
      <c r="K279" s="527"/>
      <c r="L279" s="527"/>
      <c r="M279" s="527"/>
      <c r="N279" s="527"/>
      <c r="O279" s="527"/>
      <c r="P279" s="527"/>
      <c r="Q279" s="527"/>
      <c r="R279" s="527"/>
      <c r="S279" s="524"/>
    </row>
    <row r="280" spans="1:19" x14ac:dyDescent="0.25">
      <c r="A280" s="299"/>
      <c r="B280" s="525"/>
      <c r="C280" s="527"/>
      <c r="D280" s="527"/>
      <c r="E280" s="527"/>
      <c r="F280" s="527"/>
      <c r="G280" s="527"/>
      <c r="H280" s="527"/>
      <c r="I280" s="527"/>
      <c r="J280" s="527"/>
      <c r="K280" s="527"/>
      <c r="L280" s="527"/>
      <c r="M280" s="527"/>
      <c r="N280" s="527"/>
      <c r="O280" s="527"/>
      <c r="P280" s="527"/>
      <c r="Q280" s="527"/>
      <c r="R280" s="527"/>
      <c r="S280" s="524"/>
    </row>
    <row r="281" spans="1:19" x14ac:dyDescent="0.25">
      <c r="A281" s="299"/>
      <c r="B281" s="529"/>
      <c r="C281" s="527"/>
      <c r="D281" s="527"/>
      <c r="E281" s="527"/>
      <c r="F281" s="527"/>
      <c r="G281" s="527"/>
      <c r="H281" s="527"/>
      <c r="I281" s="299"/>
      <c r="J281" s="299"/>
      <c r="K281" s="530"/>
      <c r="L281" s="299"/>
      <c r="M281" s="530"/>
      <c r="N281" s="299"/>
      <c r="O281" s="530"/>
      <c r="P281" s="299"/>
      <c r="Q281" s="530"/>
      <c r="R281" s="299"/>
      <c r="S281" s="524"/>
    </row>
    <row r="282" spans="1:19" x14ac:dyDescent="0.25">
      <c r="A282" s="299"/>
      <c r="B282" s="529"/>
      <c r="C282" s="527"/>
      <c r="D282" s="527"/>
      <c r="E282" s="527"/>
      <c r="F282" s="527"/>
      <c r="G282" s="527"/>
      <c r="H282" s="527"/>
      <c r="I282" s="299"/>
      <c r="J282" s="299"/>
      <c r="K282" s="530"/>
      <c r="L282" s="299"/>
      <c r="M282" s="530"/>
      <c r="N282" s="299"/>
      <c r="O282" s="531"/>
      <c r="P282" s="299"/>
      <c r="Q282" s="530"/>
      <c r="R282" s="299"/>
      <c r="S282" s="524"/>
    </row>
    <row r="283" spans="1:19" x14ac:dyDescent="0.25">
      <c r="A283" s="299"/>
      <c r="B283" s="529"/>
      <c r="C283" s="527"/>
      <c r="D283" s="527"/>
      <c r="E283" s="527"/>
      <c r="F283" s="527"/>
      <c r="G283" s="527"/>
      <c r="H283" s="527"/>
      <c r="I283" s="299"/>
      <c r="J283" s="299"/>
      <c r="K283" s="530"/>
      <c r="L283" s="299"/>
      <c r="M283" s="530"/>
      <c r="N283" s="299"/>
      <c r="O283" s="531"/>
      <c r="P283" s="299"/>
      <c r="Q283" s="530"/>
      <c r="R283" s="299"/>
      <c r="S283" s="299"/>
    </row>
    <row r="284" spans="1:19" x14ac:dyDescent="0.25">
      <c r="A284" s="299"/>
      <c r="B284" s="529"/>
      <c r="C284" s="527"/>
      <c r="D284" s="527"/>
      <c r="E284" s="527"/>
      <c r="F284" s="527"/>
      <c r="G284" s="527"/>
      <c r="H284" s="527"/>
      <c r="I284" s="299"/>
      <c r="J284" s="299"/>
      <c r="K284" s="530"/>
      <c r="L284" s="299"/>
      <c r="M284" s="530"/>
      <c r="N284" s="299"/>
      <c r="O284" s="531"/>
      <c r="P284" s="299"/>
      <c r="Q284" s="530"/>
      <c r="R284" s="299"/>
      <c r="S284" s="299"/>
    </row>
    <row r="285" spans="1:19" x14ac:dyDescent="0.25">
      <c r="A285" s="299"/>
      <c r="B285" s="529"/>
      <c r="C285" s="527"/>
      <c r="D285" s="527"/>
      <c r="E285" s="527"/>
      <c r="F285" s="527"/>
      <c r="G285" s="527"/>
      <c r="H285" s="527"/>
      <c r="I285" s="299"/>
      <c r="J285" s="299"/>
      <c r="K285" s="530"/>
      <c r="L285" s="299"/>
      <c r="M285" s="530"/>
      <c r="N285" s="299"/>
      <c r="O285" s="531"/>
      <c r="P285" s="299"/>
      <c r="Q285" s="530"/>
      <c r="R285" s="299"/>
      <c r="S285" s="299"/>
    </row>
    <row r="286" spans="1:19" x14ac:dyDescent="0.25">
      <c r="A286" s="299"/>
      <c r="B286" s="529"/>
      <c r="C286" s="527"/>
      <c r="D286" s="527"/>
      <c r="E286" s="527"/>
      <c r="F286" s="527"/>
      <c r="G286" s="527"/>
      <c r="H286" s="527"/>
      <c r="I286" s="299"/>
      <c r="J286" s="299"/>
      <c r="K286" s="530"/>
      <c r="L286" s="299"/>
      <c r="M286" s="530"/>
      <c r="N286" s="299"/>
      <c r="O286" s="531"/>
      <c r="P286" s="299"/>
      <c r="Q286" s="530"/>
      <c r="R286" s="299"/>
      <c r="S286" s="299"/>
    </row>
    <row r="287" spans="1:19" x14ac:dyDescent="0.25">
      <c r="A287" s="299"/>
      <c r="B287" s="529"/>
      <c r="C287" s="527"/>
      <c r="D287" s="527"/>
      <c r="E287" s="527"/>
      <c r="F287" s="527"/>
      <c r="G287" s="527"/>
      <c r="H287" s="527"/>
      <c r="I287" s="299"/>
      <c r="J287" s="299"/>
      <c r="K287" s="530"/>
      <c r="L287" s="299"/>
      <c r="M287" s="530"/>
      <c r="N287" s="299"/>
      <c r="O287" s="531"/>
      <c r="P287" s="299"/>
      <c r="Q287" s="530"/>
      <c r="R287" s="299"/>
      <c r="S287" s="299"/>
    </row>
    <row r="288" spans="1:19" x14ac:dyDescent="0.25">
      <c r="A288" s="299"/>
      <c r="B288" s="529"/>
      <c r="C288" s="527"/>
      <c r="D288" s="527"/>
      <c r="E288" s="527"/>
      <c r="F288" s="527"/>
      <c r="G288" s="527"/>
      <c r="H288" s="527"/>
      <c r="I288" s="299"/>
      <c r="J288" s="299"/>
      <c r="K288" s="530"/>
      <c r="L288" s="299"/>
      <c r="M288" s="530"/>
      <c r="N288" s="299"/>
      <c r="O288" s="531"/>
      <c r="P288" s="299"/>
      <c r="Q288" s="530"/>
      <c r="R288" s="299"/>
      <c r="S288" s="299"/>
    </row>
    <row r="289" spans="1:19" x14ac:dyDescent="0.25">
      <c r="A289" s="299"/>
      <c r="B289" s="529"/>
      <c r="C289" s="527"/>
      <c r="D289" s="527"/>
      <c r="E289" s="527"/>
      <c r="F289" s="527"/>
      <c r="G289" s="527"/>
      <c r="H289" s="527"/>
      <c r="I289" s="299"/>
      <c r="J289" s="299"/>
      <c r="K289" s="530"/>
      <c r="L289" s="299"/>
      <c r="M289" s="530"/>
      <c r="N289" s="299"/>
      <c r="O289" s="531"/>
      <c r="P289" s="299"/>
      <c r="Q289" s="530"/>
      <c r="R289" s="299"/>
      <c r="S289" s="299"/>
    </row>
    <row r="290" spans="1:19" x14ac:dyDescent="0.25">
      <c r="A290" s="299"/>
      <c r="B290" s="529"/>
      <c r="C290" s="527"/>
      <c r="D290" s="527"/>
      <c r="E290" s="527"/>
      <c r="F290" s="527"/>
      <c r="G290" s="527"/>
      <c r="H290" s="527"/>
      <c r="I290" s="299"/>
      <c r="J290" s="299"/>
      <c r="K290" s="530"/>
      <c r="L290" s="299"/>
      <c r="M290" s="530"/>
      <c r="N290" s="299"/>
      <c r="O290" s="531"/>
      <c r="P290" s="299"/>
      <c r="Q290" s="530"/>
      <c r="R290" s="299"/>
      <c r="S290" s="299"/>
    </row>
    <row r="291" spans="1:19" x14ac:dyDescent="0.25">
      <c r="A291" s="299"/>
      <c r="B291" s="529"/>
      <c r="C291" s="527"/>
      <c r="D291" s="527"/>
      <c r="E291" s="527"/>
      <c r="F291" s="527"/>
      <c r="G291" s="527"/>
      <c r="H291" s="527"/>
      <c r="I291" s="299"/>
      <c r="J291" s="299"/>
      <c r="K291" s="530"/>
      <c r="L291" s="299"/>
      <c r="M291" s="530"/>
      <c r="N291" s="299"/>
      <c r="O291" s="531"/>
      <c r="P291" s="299"/>
      <c r="Q291" s="530"/>
      <c r="R291" s="299"/>
      <c r="S291" s="299"/>
    </row>
    <row r="292" spans="1:19" x14ac:dyDescent="0.25">
      <c r="A292" s="299"/>
      <c r="B292" s="529"/>
      <c r="C292" s="527"/>
      <c r="D292" s="527"/>
      <c r="E292" s="527"/>
      <c r="F292" s="527"/>
      <c r="G292" s="527"/>
      <c r="H292" s="527"/>
      <c r="I292" s="299"/>
      <c r="J292" s="299"/>
      <c r="K292" s="530"/>
      <c r="L292" s="299"/>
      <c r="M292" s="530"/>
      <c r="N292" s="299"/>
      <c r="O292" s="531"/>
      <c r="P292" s="299"/>
      <c r="Q292" s="530"/>
      <c r="R292" s="299"/>
      <c r="S292" s="299"/>
    </row>
    <row r="293" spans="1:19" x14ac:dyDescent="0.25">
      <c r="A293" s="299"/>
      <c r="B293" s="529"/>
      <c r="C293" s="527"/>
      <c r="D293" s="527"/>
      <c r="E293" s="527"/>
      <c r="F293" s="527"/>
      <c r="G293" s="527"/>
      <c r="H293" s="527"/>
      <c r="I293" s="299"/>
      <c r="J293" s="299"/>
      <c r="K293" s="530"/>
      <c r="L293" s="299"/>
      <c r="M293" s="530"/>
      <c r="N293" s="299"/>
      <c r="O293" s="530"/>
      <c r="P293" s="299"/>
      <c r="Q293" s="523"/>
      <c r="R293" s="299"/>
      <c r="S293" s="299"/>
    </row>
    <row r="294" spans="1:19" x14ac:dyDescent="0.25">
      <c r="A294" s="299"/>
      <c r="B294" s="529"/>
      <c r="C294" s="527"/>
      <c r="D294" s="527"/>
      <c r="E294" s="527"/>
      <c r="F294" s="527"/>
      <c r="G294" s="527"/>
      <c r="H294" s="527"/>
      <c r="I294" s="299"/>
      <c r="J294" s="299"/>
      <c r="K294" s="530"/>
      <c r="L294" s="299"/>
      <c r="M294" s="530"/>
      <c r="N294" s="299"/>
      <c r="O294" s="531"/>
      <c r="P294" s="299"/>
      <c r="Q294" s="523"/>
      <c r="R294" s="299"/>
      <c r="S294" s="299"/>
    </row>
    <row r="295" spans="1:19" x14ac:dyDescent="0.25">
      <c r="A295" s="299"/>
      <c r="B295" s="529"/>
      <c r="C295" s="527"/>
      <c r="D295" s="527"/>
      <c r="E295" s="527"/>
      <c r="F295" s="527"/>
      <c r="G295" s="527"/>
      <c r="H295" s="527"/>
      <c r="I295" s="299"/>
      <c r="J295" s="299"/>
      <c r="K295" s="530"/>
      <c r="L295" s="299"/>
      <c r="M295" s="530"/>
      <c r="N295" s="299"/>
      <c r="O295" s="531"/>
      <c r="P295" s="299"/>
      <c r="Q295" s="523"/>
      <c r="R295" s="299"/>
      <c r="S295" s="299"/>
    </row>
    <row r="296" spans="1:19" x14ac:dyDescent="0.25">
      <c r="A296" s="299"/>
      <c r="B296" s="529"/>
      <c r="C296" s="527"/>
      <c r="D296" s="527"/>
      <c r="E296" s="527"/>
      <c r="F296" s="527"/>
      <c r="G296" s="527"/>
      <c r="H296" s="527"/>
      <c r="I296" s="299"/>
      <c r="J296" s="299"/>
      <c r="K296" s="530"/>
      <c r="L296" s="299"/>
      <c r="M296" s="530"/>
      <c r="N296" s="299"/>
      <c r="O296" s="531"/>
      <c r="P296" s="299"/>
      <c r="Q296" s="523"/>
      <c r="R296" s="299"/>
      <c r="S296" s="299"/>
    </row>
    <row r="297" spans="1:19" x14ac:dyDescent="0.25">
      <c r="A297" s="299"/>
      <c r="B297" s="529"/>
      <c r="C297" s="527"/>
      <c r="D297" s="527"/>
      <c r="E297" s="527"/>
      <c r="F297" s="527"/>
      <c r="G297" s="527"/>
      <c r="H297" s="527"/>
      <c r="I297" s="299"/>
      <c r="J297" s="299"/>
      <c r="K297" s="530"/>
      <c r="L297" s="299"/>
      <c r="M297" s="530"/>
      <c r="N297" s="299"/>
      <c r="O297" s="531"/>
      <c r="P297" s="299"/>
      <c r="Q297" s="523"/>
      <c r="R297" s="299"/>
      <c r="S297" s="299"/>
    </row>
    <row r="298" spans="1:19" x14ac:dyDescent="0.25">
      <c r="A298" s="299"/>
      <c r="B298" s="529"/>
      <c r="C298" s="527"/>
      <c r="D298" s="527"/>
      <c r="E298" s="527"/>
      <c r="F298" s="527"/>
      <c r="G298" s="527"/>
      <c r="H298" s="527"/>
      <c r="I298" s="299"/>
      <c r="J298" s="299"/>
      <c r="K298" s="530"/>
      <c r="L298" s="299"/>
      <c r="M298" s="530"/>
      <c r="N298" s="299"/>
      <c r="O298" s="531"/>
      <c r="P298" s="299"/>
      <c r="Q298" s="523"/>
      <c r="R298" s="299"/>
      <c r="S298" s="299"/>
    </row>
    <row r="299" spans="1:19" x14ac:dyDescent="0.25">
      <c r="A299" s="299"/>
      <c r="B299" s="529"/>
      <c r="C299" s="527"/>
      <c r="D299" s="527"/>
      <c r="E299" s="527"/>
      <c r="F299" s="527"/>
      <c r="G299" s="527"/>
      <c r="H299" s="527"/>
      <c r="I299" s="299"/>
      <c r="J299" s="299"/>
      <c r="K299" s="530"/>
      <c r="L299" s="299"/>
      <c r="M299" s="530"/>
      <c r="N299" s="299"/>
      <c r="O299" s="531"/>
      <c r="P299" s="299"/>
      <c r="Q299" s="523"/>
      <c r="R299" s="299"/>
      <c r="S299" s="299"/>
    </row>
    <row r="300" spans="1:19" x14ac:dyDescent="0.25">
      <c r="A300" s="299"/>
      <c r="B300" s="529"/>
      <c r="C300" s="527"/>
      <c r="D300" s="527"/>
      <c r="E300" s="527"/>
      <c r="F300" s="527"/>
      <c r="G300" s="527"/>
      <c r="H300" s="527"/>
      <c r="I300" s="299"/>
      <c r="J300" s="299"/>
      <c r="K300" s="530"/>
      <c r="L300" s="299"/>
      <c r="M300" s="530"/>
      <c r="N300" s="299"/>
      <c r="O300" s="531"/>
      <c r="P300" s="299"/>
      <c r="Q300" s="523"/>
      <c r="R300" s="299"/>
      <c r="S300" s="299"/>
    </row>
    <row r="301" spans="1:19" x14ac:dyDescent="0.25">
      <c r="A301" s="299"/>
      <c r="B301" s="529"/>
      <c r="C301" s="527"/>
      <c r="D301" s="527"/>
      <c r="E301" s="527"/>
      <c r="F301" s="527"/>
      <c r="G301" s="527"/>
      <c r="H301" s="527"/>
      <c r="I301" s="299"/>
      <c r="J301" s="299"/>
      <c r="K301" s="530"/>
      <c r="L301" s="299"/>
      <c r="M301" s="530"/>
      <c r="N301" s="299"/>
      <c r="O301" s="531"/>
      <c r="P301" s="299"/>
      <c r="Q301" s="523"/>
      <c r="R301" s="299"/>
      <c r="S301" s="299"/>
    </row>
    <row r="302" spans="1:19" x14ac:dyDescent="0.25">
      <c r="A302" s="299"/>
      <c r="B302" s="529"/>
      <c r="C302" s="527"/>
      <c r="D302" s="527"/>
      <c r="E302" s="527"/>
      <c r="F302" s="527"/>
      <c r="G302" s="527"/>
      <c r="H302" s="527"/>
      <c r="I302" s="299"/>
      <c r="J302" s="299"/>
      <c r="K302" s="530"/>
      <c r="L302" s="299"/>
      <c r="M302" s="530"/>
      <c r="N302" s="299"/>
      <c r="O302" s="531"/>
      <c r="P302" s="299"/>
      <c r="Q302" s="523"/>
      <c r="R302" s="299"/>
      <c r="S302" s="299"/>
    </row>
    <row r="303" spans="1:19" x14ac:dyDescent="0.25">
      <c r="A303" s="299"/>
      <c r="B303" s="529"/>
      <c r="C303" s="527"/>
      <c r="D303" s="527"/>
      <c r="E303" s="527"/>
      <c r="F303" s="527"/>
      <c r="G303" s="527"/>
      <c r="H303" s="527"/>
      <c r="I303" s="299"/>
      <c r="J303" s="299"/>
      <c r="K303" s="530"/>
      <c r="L303" s="299"/>
      <c r="M303" s="530"/>
      <c r="N303" s="299"/>
      <c r="O303" s="531"/>
      <c r="P303" s="299"/>
      <c r="Q303" s="523"/>
      <c r="R303" s="299"/>
      <c r="S303" s="299"/>
    </row>
    <row r="304" spans="1:19" x14ac:dyDescent="0.25">
      <c r="A304" s="299"/>
      <c r="B304" s="529"/>
      <c r="C304" s="527"/>
      <c r="D304" s="527"/>
      <c r="E304" s="527"/>
      <c r="F304" s="527"/>
      <c r="G304" s="527"/>
      <c r="H304" s="527"/>
      <c r="I304" s="299"/>
      <c r="J304" s="299"/>
      <c r="K304" s="530"/>
      <c r="L304" s="299"/>
      <c r="M304" s="530"/>
      <c r="N304" s="299"/>
      <c r="O304" s="531"/>
      <c r="P304" s="299"/>
      <c r="Q304" s="523"/>
      <c r="R304" s="299"/>
      <c r="S304" s="299"/>
    </row>
    <row r="305" spans="1:36" x14ac:dyDescent="0.25">
      <c r="A305" s="299"/>
      <c r="B305" s="529"/>
      <c r="C305" s="527"/>
      <c r="D305" s="527"/>
      <c r="E305" s="527"/>
      <c r="F305" s="527"/>
      <c r="G305" s="527"/>
      <c r="H305" s="527"/>
      <c r="I305" s="299"/>
      <c r="J305" s="299"/>
      <c r="K305" s="530"/>
      <c r="L305" s="299"/>
      <c r="M305" s="530"/>
      <c r="N305" s="299"/>
      <c r="O305" s="531"/>
      <c r="P305" s="299"/>
      <c r="Q305" s="523"/>
      <c r="R305" s="299"/>
      <c r="S305" s="299"/>
    </row>
    <row r="306" spans="1:36" x14ac:dyDescent="0.25">
      <c r="A306" s="299"/>
      <c r="B306" s="529"/>
      <c r="C306" s="527"/>
      <c r="D306" s="527"/>
      <c r="E306" s="527"/>
      <c r="F306" s="527"/>
      <c r="G306" s="527"/>
      <c r="H306" s="527"/>
      <c r="I306" s="299"/>
      <c r="J306" s="299"/>
      <c r="K306" s="530"/>
      <c r="L306" s="299"/>
      <c r="M306" s="530"/>
      <c r="N306" s="299"/>
      <c r="O306" s="531"/>
      <c r="P306" s="299"/>
      <c r="Q306" s="523"/>
      <c r="R306" s="299"/>
      <c r="S306" s="299"/>
    </row>
    <row r="307" spans="1:36" x14ac:dyDescent="0.25">
      <c r="A307" s="299"/>
      <c r="B307" s="529"/>
      <c r="C307" s="527"/>
      <c r="D307" s="527"/>
      <c r="E307" s="527"/>
      <c r="F307" s="527"/>
      <c r="G307" s="527"/>
      <c r="H307" s="527"/>
      <c r="I307" s="299"/>
      <c r="J307" s="299"/>
      <c r="K307" s="530"/>
      <c r="L307" s="299"/>
      <c r="M307" s="530"/>
      <c r="N307" s="299"/>
      <c r="O307" s="531"/>
      <c r="P307" s="299"/>
      <c r="Q307" s="523"/>
      <c r="R307" s="299"/>
      <c r="S307" s="299"/>
    </row>
    <row r="308" spans="1:36" x14ac:dyDescent="0.25">
      <c r="A308" s="299"/>
      <c r="B308" s="525"/>
      <c r="C308" s="527"/>
      <c r="D308" s="527"/>
      <c r="E308" s="527"/>
      <c r="F308" s="527"/>
      <c r="G308" s="527"/>
      <c r="H308" s="527"/>
      <c r="I308" s="299"/>
      <c r="J308" s="299"/>
      <c r="K308" s="530"/>
      <c r="L308" s="299"/>
      <c r="M308" s="523"/>
      <c r="N308" s="299"/>
      <c r="O308" s="531"/>
      <c r="P308" s="299"/>
      <c r="Q308" s="523"/>
      <c r="R308" s="299"/>
      <c r="S308" s="299"/>
    </row>
    <row r="309" spans="1:36" x14ac:dyDescent="0.25">
      <c r="A309" s="299"/>
      <c r="B309" s="525"/>
      <c r="C309" s="299"/>
      <c r="D309" s="299"/>
      <c r="E309" s="299"/>
      <c r="F309" s="299"/>
      <c r="G309" s="299"/>
      <c r="H309" s="299"/>
      <c r="I309" s="299"/>
      <c r="J309" s="299"/>
      <c r="K309" s="527"/>
      <c r="L309" s="299"/>
      <c r="M309" s="299"/>
      <c r="N309" s="527"/>
      <c r="O309" s="531"/>
      <c r="P309" s="299"/>
      <c r="Q309" s="299"/>
      <c r="R309" s="299"/>
      <c r="S309" s="299"/>
      <c r="U309" s="532"/>
      <c r="V309" s="523"/>
      <c r="W309" s="523"/>
      <c r="X309" s="523"/>
      <c r="Y309" s="523"/>
      <c r="Z309" s="523"/>
      <c r="AA309" s="523"/>
      <c r="AB309" s="523"/>
      <c r="AC309" s="523"/>
      <c r="AD309" s="533"/>
      <c r="AE309" s="533"/>
      <c r="AF309" s="523"/>
      <c r="AG309" s="523"/>
      <c r="AH309" s="523"/>
      <c r="AI309" s="523"/>
      <c r="AJ309" s="534"/>
    </row>
    <row r="310" spans="1:36" x14ac:dyDescent="0.25">
      <c r="A310" s="299"/>
      <c r="B310" s="525"/>
      <c r="C310" s="299"/>
      <c r="D310" s="299"/>
      <c r="E310" s="299"/>
      <c r="F310" s="299"/>
      <c r="G310" s="299"/>
      <c r="H310" s="299"/>
      <c r="I310" s="299"/>
      <c r="J310" s="299"/>
      <c r="K310" s="299"/>
      <c r="L310" s="299"/>
      <c r="M310" s="527"/>
      <c r="N310" s="299"/>
      <c r="O310" s="531"/>
      <c r="P310" s="299"/>
      <c r="Q310" s="527"/>
      <c r="R310" s="299"/>
      <c r="S310" s="299"/>
      <c r="U310" s="532"/>
      <c r="V310" s="523"/>
      <c r="W310" s="523"/>
      <c r="X310" s="523"/>
      <c r="Y310" s="523"/>
      <c r="Z310" s="523"/>
      <c r="AA310" s="523"/>
      <c r="AB310" s="523"/>
      <c r="AC310" s="523"/>
      <c r="AD310" s="533"/>
      <c r="AE310" s="533"/>
      <c r="AF310" s="523"/>
      <c r="AG310" s="523"/>
      <c r="AH310" s="523"/>
      <c r="AI310" s="523"/>
      <c r="AJ310" s="534"/>
    </row>
    <row r="311" spans="1:36" x14ac:dyDescent="0.25">
      <c r="A311" s="299"/>
      <c r="B311" s="525"/>
      <c r="C311" s="299"/>
      <c r="D311" s="299"/>
      <c r="E311" s="299"/>
      <c r="F311" s="299"/>
      <c r="G311" s="299"/>
      <c r="H311" s="299"/>
      <c r="I311" s="299"/>
      <c r="J311" s="299"/>
      <c r="K311" s="527"/>
      <c r="L311" s="299"/>
      <c r="M311" s="299"/>
      <c r="N311" s="299"/>
      <c r="O311" s="531"/>
      <c r="P311" s="299"/>
      <c r="Q311" s="299"/>
      <c r="R311" s="299"/>
      <c r="S311" s="299"/>
      <c r="U311" s="532"/>
      <c r="V311" s="523"/>
      <c r="W311" s="523"/>
      <c r="X311" s="523"/>
      <c r="Y311" s="523"/>
      <c r="Z311" s="523"/>
      <c r="AA311" s="523"/>
      <c r="AB311" s="523"/>
      <c r="AC311" s="523"/>
      <c r="AD311" s="533"/>
      <c r="AE311" s="533"/>
      <c r="AF311" s="523"/>
      <c r="AG311" s="523"/>
      <c r="AH311" s="523"/>
      <c r="AI311" s="523"/>
      <c r="AJ311" s="534"/>
    </row>
    <row r="312" spans="1:36" x14ac:dyDescent="0.25">
      <c r="A312" s="299"/>
      <c r="B312" s="525"/>
      <c r="C312" s="299"/>
      <c r="D312" s="299"/>
      <c r="E312" s="299"/>
      <c r="F312" s="299"/>
      <c r="G312" s="299"/>
      <c r="H312" s="299"/>
      <c r="I312" s="299"/>
      <c r="J312" s="299"/>
      <c r="K312" s="299"/>
      <c r="L312" s="299"/>
      <c r="M312" s="299"/>
      <c r="N312" s="299"/>
      <c r="O312" s="531"/>
      <c r="P312" s="299"/>
      <c r="Q312" s="299"/>
      <c r="R312" s="299"/>
      <c r="S312" s="299"/>
      <c r="U312" s="532"/>
      <c r="V312" s="523"/>
      <c r="W312" s="523"/>
      <c r="X312" s="523"/>
      <c r="Y312" s="523"/>
      <c r="Z312" s="523"/>
      <c r="AA312" s="523"/>
      <c r="AB312" s="523"/>
      <c r="AC312" s="523"/>
      <c r="AD312" s="533"/>
      <c r="AE312" s="533"/>
      <c r="AF312" s="523"/>
      <c r="AG312" s="523"/>
      <c r="AH312" s="523"/>
      <c r="AI312" s="523"/>
      <c r="AJ312" s="534"/>
    </row>
    <row r="313" spans="1:36" ht="16.5" thickBot="1" x14ac:dyDescent="0.3">
      <c r="A313" s="299"/>
      <c r="B313" s="525"/>
      <c r="C313" s="299"/>
      <c r="D313" s="299"/>
      <c r="E313" s="299"/>
      <c r="F313" s="299"/>
      <c r="G313" s="299"/>
      <c r="H313" s="299"/>
      <c r="I313" s="299"/>
      <c r="J313" s="299"/>
      <c r="K313" s="299"/>
      <c r="L313" s="299"/>
      <c r="M313" s="299"/>
      <c r="N313" s="299"/>
      <c r="O313" s="531"/>
      <c r="P313" s="299"/>
      <c r="Q313" s="299"/>
      <c r="R313" s="299"/>
      <c r="S313" s="299"/>
      <c r="U313" s="535"/>
      <c r="V313" s="536"/>
      <c r="W313" s="536"/>
      <c r="X313" s="536"/>
      <c r="Y313" s="536"/>
      <c r="Z313" s="536"/>
      <c r="AA313" s="536"/>
      <c r="AB313" s="536"/>
      <c r="AC313" s="536"/>
      <c r="AD313" s="536"/>
      <c r="AE313" s="537"/>
      <c r="AF313" s="537"/>
      <c r="AG313" s="537"/>
      <c r="AH313" s="537"/>
      <c r="AI313" s="537"/>
      <c r="AJ313" s="537"/>
    </row>
    <row r="314" spans="1:36" x14ac:dyDescent="0.25">
      <c r="A314" s="299"/>
      <c r="B314" s="525"/>
      <c r="C314" s="299"/>
      <c r="D314" s="299"/>
      <c r="E314" s="299"/>
      <c r="F314" s="299"/>
      <c r="G314" s="299"/>
      <c r="H314" s="299"/>
      <c r="I314" s="299"/>
      <c r="J314" s="523"/>
      <c r="K314" s="299"/>
      <c r="L314" s="299"/>
      <c r="M314" s="299"/>
      <c r="N314" s="299"/>
      <c r="O314" s="531"/>
      <c r="P314" s="299"/>
      <c r="Q314" s="299"/>
      <c r="R314" s="299"/>
      <c r="S314" s="299"/>
    </row>
    <row r="315" spans="1:36" x14ac:dyDescent="0.25">
      <c r="A315" s="299"/>
      <c r="B315" s="525"/>
      <c r="C315" s="299"/>
      <c r="D315" s="299"/>
      <c r="E315" s="299"/>
      <c r="F315" s="299"/>
      <c r="G315" s="299"/>
      <c r="H315" s="299"/>
      <c r="I315" s="299"/>
      <c r="J315" s="523"/>
      <c r="K315" s="299"/>
      <c r="L315" s="299"/>
      <c r="M315" s="299"/>
      <c r="N315" s="299"/>
      <c r="O315" s="531"/>
      <c r="P315" s="299"/>
      <c r="Q315" s="299"/>
      <c r="R315" s="299"/>
      <c r="S315" s="299"/>
    </row>
    <row r="316" spans="1:36" x14ac:dyDescent="0.25">
      <c r="A316" s="299"/>
      <c r="B316" s="525"/>
      <c r="C316" s="299"/>
      <c r="D316" s="299"/>
      <c r="E316" s="299"/>
      <c r="F316" s="299"/>
      <c r="G316" s="299"/>
      <c r="H316" s="299"/>
      <c r="I316" s="299"/>
      <c r="J316" s="523"/>
      <c r="K316" s="299"/>
      <c r="L316" s="299"/>
      <c r="M316" s="299"/>
      <c r="N316" s="299"/>
      <c r="O316" s="531"/>
      <c r="P316" s="299"/>
      <c r="Q316" s="299"/>
      <c r="R316" s="299"/>
      <c r="S316" s="299"/>
    </row>
    <row r="317" spans="1:36" x14ac:dyDescent="0.25">
      <c r="A317" s="299"/>
      <c r="B317" s="525"/>
      <c r="C317" s="299"/>
      <c r="D317" s="299"/>
      <c r="E317" s="299"/>
      <c r="F317" s="299"/>
      <c r="G317" s="299"/>
      <c r="H317" s="299"/>
      <c r="I317" s="299"/>
      <c r="J317" s="523"/>
      <c r="K317" s="299"/>
      <c r="L317" s="299"/>
      <c r="M317" s="299"/>
      <c r="N317" s="299"/>
      <c r="O317" s="531"/>
      <c r="P317" s="299"/>
      <c r="Q317" s="299"/>
      <c r="R317" s="299"/>
      <c r="S317" s="299"/>
    </row>
    <row r="318" spans="1:36" x14ac:dyDescent="0.25">
      <c r="A318" s="299"/>
      <c r="B318" s="525"/>
      <c r="C318" s="299"/>
      <c r="D318" s="299"/>
      <c r="E318" s="299"/>
      <c r="F318" s="299"/>
      <c r="G318" s="299"/>
      <c r="H318" s="299"/>
      <c r="I318" s="299"/>
      <c r="J318" s="523"/>
      <c r="K318" s="299"/>
      <c r="L318" s="299"/>
      <c r="M318" s="299"/>
      <c r="N318" s="299"/>
      <c r="O318" s="531"/>
      <c r="P318" s="299"/>
      <c r="Q318" s="299"/>
      <c r="R318" s="299"/>
      <c r="S318" s="299"/>
    </row>
    <row r="319" spans="1:36" x14ac:dyDescent="0.25">
      <c r="A319" s="299"/>
      <c r="B319" s="525"/>
      <c r="C319" s="299"/>
      <c r="D319" s="299"/>
      <c r="E319" s="299"/>
      <c r="F319" s="299"/>
      <c r="G319" s="299"/>
      <c r="H319" s="299"/>
      <c r="I319" s="299"/>
      <c r="J319" s="523"/>
      <c r="K319" s="299"/>
      <c r="L319" s="299"/>
      <c r="M319" s="299"/>
      <c r="N319" s="299"/>
      <c r="O319" s="531"/>
      <c r="P319" s="299"/>
      <c r="Q319" s="299"/>
      <c r="R319" s="299"/>
      <c r="S319" s="299"/>
    </row>
    <row r="320" spans="1:36" x14ac:dyDescent="0.25">
      <c r="A320" s="299"/>
      <c r="B320" s="525"/>
      <c r="C320" s="299"/>
      <c r="D320" s="299"/>
      <c r="E320" s="299"/>
      <c r="F320" s="299"/>
      <c r="G320" s="299"/>
      <c r="H320" s="299"/>
      <c r="I320" s="299"/>
      <c r="J320" s="523"/>
      <c r="K320" s="299"/>
      <c r="L320" s="299"/>
      <c r="M320" s="299"/>
      <c r="N320" s="299"/>
      <c r="O320" s="531"/>
      <c r="P320" s="299"/>
      <c r="Q320" s="299"/>
      <c r="R320" s="299"/>
      <c r="S320" s="299"/>
    </row>
    <row r="321" spans="1:19" s="18" customFormat="1" x14ac:dyDescent="0.25">
      <c r="A321" s="333"/>
      <c r="B321" s="538"/>
      <c r="C321" s="538"/>
      <c r="D321" s="538"/>
      <c r="E321" s="538"/>
      <c r="F321" s="538"/>
      <c r="G321" s="538"/>
      <c r="H321" s="538"/>
      <c r="I321" s="538"/>
      <c r="J321" s="538"/>
      <c r="K321" s="538"/>
      <c r="L321" s="538"/>
      <c r="M321" s="538"/>
      <c r="N321" s="538"/>
      <c r="O321" s="538"/>
      <c r="P321" s="538"/>
      <c r="Q321" s="538"/>
      <c r="R321" s="538"/>
      <c r="S321" s="300"/>
    </row>
    <row r="322" spans="1:19" x14ac:dyDescent="0.25">
      <c r="A322" s="299"/>
      <c r="B322" s="525"/>
      <c r="C322" s="299"/>
      <c r="D322" s="299"/>
      <c r="E322" s="299"/>
      <c r="F322" s="299"/>
      <c r="G322" s="299"/>
      <c r="H322" s="299"/>
      <c r="I322" s="299"/>
      <c r="J322" s="523"/>
      <c r="K322" s="299"/>
      <c r="L322" s="299"/>
      <c r="M322" s="299"/>
      <c r="N322" s="299"/>
      <c r="O322" s="531"/>
      <c r="P322" s="299"/>
      <c r="Q322" s="299"/>
      <c r="R322" s="299"/>
      <c r="S322" s="299"/>
    </row>
    <row r="323" spans="1:19" x14ac:dyDescent="0.25">
      <c r="A323" s="299"/>
      <c r="B323" s="525"/>
      <c r="C323" s="299"/>
      <c r="D323" s="299"/>
      <c r="E323" s="299"/>
      <c r="F323" s="299"/>
      <c r="G323" s="299"/>
      <c r="H323" s="299"/>
      <c r="I323" s="299"/>
      <c r="J323" s="523"/>
      <c r="K323" s="299"/>
      <c r="L323" s="299"/>
      <c r="M323" s="299"/>
      <c r="N323" s="299"/>
      <c r="O323" s="531"/>
      <c r="P323" s="299"/>
      <c r="Q323" s="299"/>
      <c r="R323" s="299"/>
      <c r="S323" s="299"/>
    </row>
    <row r="324" spans="1:19" x14ac:dyDescent="0.25">
      <c r="A324" s="299"/>
      <c r="B324" s="525"/>
      <c r="C324" s="299"/>
      <c r="D324" s="299"/>
      <c r="E324" s="299"/>
      <c r="F324" s="299"/>
      <c r="G324" s="299"/>
      <c r="H324" s="299"/>
      <c r="I324" s="299"/>
      <c r="J324" s="523"/>
      <c r="K324" s="299"/>
      <c r="L324" s="299"/>
      <c r="M324" s="299"/>
      <c r="N324" s="299"/>
      <c r="O324" s="531"/>
      <c r="P324" s="299"/>
      <c r="Q324" s="299"/>
      <c r="R324" s="299"/>
      <c r="S324" s="299"/>
    </row>
    <row r="325" spans="1:19" s="18" customFormat="1" x14ac:dyDescent="0.25">
      <c r="A325" s="299"/>
      <c r="B325" s="539"/>
      <c r="C325" s="540"/>
      <c r="D325" s="540"/>
      <c r="E325" s="540"/>
      <c r="F325" s="540"/>
      <c r="G325" s="540"/>
      <c r="H325" s="540"/>
      <c r="I325" s="540"/>
      <c r="J325" s="540"/>
      <c r="K325" s="540"/>
      <c r="L325" s="540"/>
      <c r="M325" s="540"/>
      <c r="N325" s="540"/>
      <c r="O325" s="540"/>
      <c r="P325" s="540"/>
      <c r="Q325" s="540"/>
      <c r="R325" s="540"/>
      <c r="S325" s="300"/>
    </row>
    <row r="326" spans="1:19" s="18" customFormat="1" x14ac:dyDescent="0.25">
      <c r="A326" s="299"/>
      <c r="B326" s="541"/>
      <c r="C326" s="540"/>
      <c r="D326" s="540"/>
      <c r="E326" s="540"/>
      <c r="F326" s="540"/>
      <c r="G326" s="540"/>
      <c r="H326" s="540"/>
      <c r="I326" s="540"/>
      <c r="J326" s="540"/>
      <c r="K326" s="540"/>
      <c r="L326" s="540"/>
      <c r="M326" s="540"/>
      <c r="N326" s="540"/>
      <c r="O326" s="540"/>
      <c r="P326" s="540"/>
      <c r="Q326" s="540"/>
      <c r="R326" s="540"/>
      <c r="S326" s="300"/>
    </row>
    <row r="327" spans="1:19" s="18" customFormat="1" x14ac:dyDescent="0.25">
      <c r="A327" s="299"/>
      <c r="B327" s="539"/>
      <c r="C327" s="540"/>
      <c r="D327" s="540"/>
      <c r="E327" s="540"/>
      <c r="F327" s="540"/>
      <c r="G327" s="540"/>
      <c r="H327" s="540"/>
      <c r="I327" s="540"/>
      <c r="J327" s="540"/>
      <c r="K327" s="540"/>
      <c r="L327" s="540"/>
      <c r="M327" s="540"/>
      <c r="N327" s="540"/>
      <c r="O327" s="540"/>
      <c r="P327" s="540"/>
      <c r="Q327" s="540"/>
      <c r="R327" s="540"/>
      <c r="S327" s="300"/>
    </row>
    <row r="328" spans="1:19" s="18" customFormat="1" x14ac:dyDescent="0.25">
      <c r="A328" s="299"/>
      <c r="B328" s="542"/>
      <c r="C328" s="540"/>
      <c r="D328" s="540"/>
      <c r="E328" s="540"/>
      <c r="F328" s="540"/>
      <c r="G328" s="540"/>
      <c r="H328" s="540"/>
      <c r="I328" s="540"/>
      <c r="J328" s="540"/>
      <c r="K328" s="540"/>
      <c r="L328" s="540"/>
      <c r="M328" s="540"/>
      <c r="N328" s="540"/>
      <c r="O328" s="540"/>
      <c r="P328" s="540"/>
      <c r="Q328" s="540"/>
      <c r="R328" s="540"/>
      <c r="S328" s="300"/>
    </row>
    <row r="329" spans="1:19" s="18" customFormat="1" x14ac:dyDescent="0.25">
      <c r="A329" s="299"/>
      <c r="B329" s="541"/>
      <c r="C329" s="540"/>
      <c r="D329" s="543"/>
      <c r="E329" s="540"/>
      <c r="F329" s="540"/>
      <c r="G329" s="540"/>
      <c r="H329" s="543"/>
      <c r="I329" s="540"/>
      <c r="J329" s="540"/>
      <c r="K329" s="544"/>
      <c r="L329" s="540"/>
      <c r="M329" s="540"/>
      <c r="N329" s="540"/>
      <c r="O329" s="540"/>
      <c r="P329" s="540"/>
      <c r="Q329" s="540"/>
      <c r="R329" s="540"/>
      <c r="S329" s="300"/>
    </row>
    <row r="330" spans="1:19" s="18" customFormat="1" x14ac:dyDescent="0.25">
      <c r="A330" s="299"/>
      <c r="B330" s="542"/>
      <c r="C330" s="540"/>
      <c r="D330" s="540"/>
      <c r="E330" s="540"/>
      <c r="F330" s="540"/>
      <c r="G330" s="540"/>
      <c r="H330" s="543"/>
      <c r="I330" s="540"/>
      <c r="J330" s="540"/>
      <c r="K330" s="544"/>
      <c r="L330" s="540"/>
      <c r="M330" s="540"/>
      <c r="N330" s="540"/>
      <c r="O330" s="540"/>
      <c r="P330" s="540"/>
      <c r="Q330" s="540"/>
      <c r="R330" s="540"/>
      <c r="S330" s="300"/>
    </row>
    <row r="331" spans="1:19" s="18" customFormat="1" x14ac:dyDescent="0.25">
      <c r="A331" s="299"/>
      <c r="B331" s="541"/>
      <c r="C331" s="545"/>
      <c r="D331" s="543"/>
      <c r="E331" s="540"/>
      <c r="F331" s="543"/>
      <c r="G331" s="543"/>
      <c r="H331" s="543"/>
      <c r="I331" s="540"/>
      <c r="J331" s="540"/>
      <c r="K331" s="544"/>
      <c r="L331" s="540"/>
      <c r="M331" s="540"/>
      <c r="N331" s="540"/>
      <c r="O331" s="540"/>
      <c r="P331" s="540"/>
      <c r="Q331" s="540"/>
      <c r="R331" s="540"/>
      <c r="S331" s="300"/>
    </row>
    <row r="332" spans="1:19" s="18" customFormat="1" x14ac:dyDescent="0.25">
      <c r="A332" s="299"/>
      <c r="B332" s="542"/>
      <c r="C332" s="540"/>
      <c r="D332" s="543"/>
      <c r="E332" s="546"/>
      <c r="F332" s="546"/>
      <c r="G332" s="546"/>
      <c r="H332" s="543"/>
      <c r="I332" s="546"/>
      <c r="J332" s="546"/>
      <c r="K332" s="544"/>
      <c r="L332" s="546"/>
      <c r="M332" s="546"/>
      <c r="N332" s="540"/>
      <c r="O332" s="546"/>
      <c r="P332" s="546"/>
      <c r="Q332" s="546"/>
      <c r="R332" s="540"/>
      <c r="S332" s="300"/>
    </row>
    <row r="333" spans="1:19" s="18" customFormat="1" x14ac:dyDescent="0.25">
      <c r="A333" s="547"/>
      <c r="B333" s="421"/>
      <c r="C333" s="548"/>
      <c r="D333" s="549"/>
      <c r="E333" s="549"/>
      <c r="F333" s="549"/>
      <c r="G333" s="549"/>
      <c r="H333" s="550"/>
      <c r="I333" s="549"/>
      <c r="J333" s="549"/>
      <c r="K333" s="551"/>
      <c r="L333" s="549"/>
      <c r="M333" s="552"/>
      <c r="N333" s="549"/>
      <c r="O333" s="549"/>
      <c r="P333" s="552"/>
      <c r="Q333" s="552"/>
      <c r="R333" s="549"/>
      <c r="S333" s="300"/>
    </row>
    <row r="334" spans="1:19" s="18" customFormat="1" x14ac:dyDescent="0.25">
      <c r="A334" s="547"/>
      <c r="B334" s="421"/>
      <c r="C334" s="548"/>
      <c r="D334" s="549"/>
      <c r="E334" s="549"/>
      <c r="F334" s="549"/>
      <c r="G334" s="549"/>
      <c r="H334" s="550"/>
      <c r="I334" s="549"/>
      <c r="J334" s="549"/>
      <c r="K334" s="551"/>
      <c r="L334" s="549"/>
      <c r="M334" s="552"/>
      <c r="N334" s="549"/>
      <c r="O334" s="549"/>
      <c r="P334" s="552"/>
      <c r="Q334" s="552"/>
      <c r="R334" s="549"/>
      <c r="S334" s="300"/>
    </row>
    <row r="335" spans="1:19" s="18" customFormat="1" x14ac:dyDescent="0.25">
      <c r="A335" s="547"/>
      <c r="B335" s="421"/>
      <c r="C335" s="548"/>
      <c r="D335" s="549"/>
      <c r="E335" s="549"/>
      <c r="F335" s="549"/>
      <c r="G335" s="549"/>
      <c r="H335" s="550"/>
      <c r="I335" s="549"/>
      <c r="J335" s="549"/>
      <c r="K335" s="551"/>
      <c r="L335" s="549"/>
      <c r="M335" s="552"/>
      <c r="N335" s="549"/>
      <c r="O335" s="549"/>
      <c r="P335" s="552"/>
      <c r="Q335" s="552"/>
      <c r="R335" s="549"/>
      <c r="S335" s="300"/>
    </row>
    <row r="336" spans="1:19" x14ac:dyDescent="0.25">
      <c r="A336" s="299"/>
      <c r="B336" s="525"/>
      <c r="C336" s="531"/>
      <c r="D336" s="531"/>
      <c r="E336" s="531"/>
      <c r="F336" s="531"/>
      <c r="G336" s="531"/>
      <c r="H336" s="531"/>
      <c r="I336" s="531"/>
      <c r="J336" s="531"/>
      <c r="K336" s="531"/>
      <c r="L336" s="531"/>
      <c r="M336" s="531"/>
      <c r="N336" s="531"/>
      <c r="O336" s="531"/>
      <c r="P336" s="531"/>
      <c r="Q336" s="531"/>
      <c r="R336" s="531"/>
      <c r="S336" s="299"/>
    </row>
    <row r="350" spans="2:18" x14ac:dyDescent="0.25"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2:18" x14ac:dyDescent="0.25">
      <c r="B351" s="553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2:18" x14ac:dyDescent="0.25">
      <c r="B352" s="553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2:18" x14ac:dyDescent="0.25">
      <c r="B353" s="554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2:18" x14ac:dyDescent="0.25">
      <c r="B354" s="553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2:18" x14ac:dyDescent="0.25"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</sheetData>
  <autoFilter ref="A5:AJ278">
    <filterColumn colId="8" showButton="0"/>
  </autoFilter>
  <mergeCells count="18">
    <mergeCell ref="B166:F166"/>
    <mergeCell ref="B140:F140"/>
    <mergeCell ref="A1:R1"/>
    <mergeCell ref="B134:F134"/>
    <mergeCell ref="B136:F136"/>
    <mergeCell ref="B138:F138"/>
    <mergeCell ref="A139:R139"/>
    <mergeCell ref="A8:R8"/>
    <mergeCell ref="B9:F9"/>
    <mergeCell ref="B80:F80"/>
    <mergeCell ref="B103:F103"/>
    <mergeCell ref="A133:R133"/>
    <mergeCell ref="A4:A5"/>
    <mergeCell ref="B4:B5"/>
    <mergeCell ref="C4:H4"/>
    <mergeCell ref="I4:N4"/>
    <mergeCell ref="O4:R4"/>
    <mergeCell ref="I5:J5"/>
  </mergeCells>
  <pageMargins left="0.94488188976377963" right="0.35433070866141736" top="0.39370078740157483" bottom="0.39370078740157483" header="0.31496062992125984" footer="0.31496062992125984"/>
  <pageSetup paperSize="8" scale="71" fitToWidth="0" fitToHeight="0" orientation="landscape" r:id="rId1"/>
  <headerFooter alignWithMargins="0"/>
  <rowBreaks count="4" manualBreakCount="4">
    <brk id="169" max="20" man="1"/>
    <brk id="196" max="20" man="1"/>
    <brk id="236" max="20" man="1"/>
    <brk id="2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0"/>
  <sheetViews>
    <sheetView tabSelected="1" view="pageBreakPreview" zoomScale="50" zoomScaleNormal="115" zoomScaleSheetLayoutView="50" zoomScalePageLayoutView="60" workbookViewId="0">
      <pane xSplit="2" ySplit="5" topLeftCell="C79" activePane="bottomRight" state="frozen"/>
      <selection sqref="A1:IV65536"/>
      <selection pane="topRight" sqref="A1:IV65536"/>
      <selection pane="bottomLeft" sqref="A1:IV65536"/>
      <selection pane="bottomRight" activeCell="AB19" sqref="AB19"/>
    </sheetView>
  </sheetViews>
  <sheetFormatPr defaultColWidth="9.28515625" defaultRowHeight="15.75" x14ac:dyDescent="0.2"/>
  <cols>
    <col min="1" max="1" width="8.5703125" style="648" customWidth="1"/>
    <col min="2" max="2" width="45.140625" style="650" customWidth="1"/>
    <col min="3" max="3" width="15" style="648" customWidth="1"/>
    <col min="4" max="4" width="12.7109375" style="648" customWidth="1"/>
    <col min="5" max="5" width="12.42578125" style="648" customWidth="1"/>
    <col min="6" max="7" width="12.7109375" style="648" customWidth="1"/>
    <col min="8" max="8" width="14.42578125" style="648" customWidth="1"/>
    <col min="9" max="9" width="15" style="648" customWidth="1"/>
    <col min="10" max="10" width="14.28515625" style="649" customWidth="1"/>
    <col min="11" max="11" width="14" style="648" customWidth="1"/>
    <col min="12" max="12" width="12.42578125" style="648" customWidth="1"/>
    <col min="13" max="13" width="11.5703125" style="648" customWidth="1"/>
    <col min="14" max="14" width="13.42578125" style="648" customWidth="1"/>
    <col min="15" max="15" width="13.5703125" style="654" customWidth="1"/>
    <col min="16" max="16" width="11.85546875" style="648" customWidth="1"/>
    <col min="17" max="17" width="12.140625" style="648" customWidth="1"/>
    <col min="18" max="18" width="13.85546875" style="648" customWidth="1"/>
    <col min="19" max="19" width="15.28515625" style="648" hidden="1" customWidth="1"/>
    <col min="20" max="20" width="14.7109375" style="649" hidden="1" customWidth="1"/>
    <col min="21" max="21" width="14.42578125" style="650" customWidth="1"/>
    <col min="22" max="27" width="12.28515625" style="648" customWidth="1"/>
    <col min="28" max="28" width="11.28515625" style="648" customWidth="1"/>
    <col min="29" max="30" width="12.7109375" style="648" customWidth="1"/>
    <col min="31" max="31" width="11.28515625" style="648" customWidth="1"/>
    <col min="32" max="34" width="11.42578125" style="648" customWidth="1"/>
    <col min="35" max="35" width="11.7109375" style="648" customWidth="1"/>
    <col min="36" max="36" width="12" style="648" customWidth="1"/>
    <col min="37" max="16384" width="9.28515625" style="648"/>
  </cols>
  <sheetData>
    <row r="1" spans="1:21" x14ac:dyDescent="0.2">
      <c r="A1" s="647" t="s">
        <v>319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7"/>
      <c r="R1" s="647"/>
    </row>
    <row r="2" spans="1:21" x14ac:dyDescent="0.2">
      <c r="A2" s="651"/>
      <c r="B2" s="652"/>
      <c r="C2" s="651"/>
      <c r="D2" s="651"/>
      <c r="E2" s="651"/>
      <c r="F2" s="651"/>
      <c r="G2" s="651"/>
      <c r="H2" s="653"/>
      <c r="I2" s="653"/>
      <c r="K2" s="653"/>
      <c r="Q2" s="655" t="s">
        <v>2</v>
      </c>
      <c r="R2" s="656" t="s">
        <v>3</v>
      </c>
    </row>
    <row r="3" spans="1:21" s="339" customFormat="1" x14ac:dyDescent="0.2">
      <c r="A3" s="657"/>
      <c r="B3" s="658"/>
      <c r="C3" s="659"/>
      <c r="D3" s="660"/>
      <c r="E3" s="661"/>
      <c r="F3" s="662"/>
      <c r="G3" s="662"/>
      <c r="H3" s="660"/>
      <c r="I3" s="660"/>
      <c r="J3" s="663"/>
      <c r="K3" s="664"/>
      <c r="L3" s="661"/>
      <c r="M3" s="660"/>
      <c r="N3" s="660"/>
      <c r="O3" s="654"/>
      <c r="P3" s="660"/>
      <c r="Q3" s="662" t="s">
        <v>5</v>
      </c>
      <c r="R3" s="660"/>
      <c r="T3" s="649"/>
      <c r="U3" s="626"/>
    </row>
    <row r="4" spans="1:21" s="339" customFormat="1" x14ac:dyDescent="0.2">
      <c r="A4" s="314" t="s">
        <v>6</v>
      </c>
      <c r="B4" s="314" t="s">
        <v>7</v>
      </c>
      <c r="C4" s="314" t="s">
        <v>8</v>
      </c>
      <c r="D4" s="314"/>
      <c r="E4" s="314"/>
      <c r="F4" s="314"/>
      <c r="G4" s="314"/>
      <c r="H4" s="314"/>
      <c r="I4" s="315" t="s">
        <v>9</v>
      </c>
      <c r="J4" s="316"/>
      <c r="K4" s="315"/>
      <c r="L4" s="315"/>
      <c r="M4" s="315"/>
      <c r="N4" s="315"/>
      <c r="O4" s="315" t="s">
        <v>10</v>
      </c>
      <c r="P4" s="315"/>
      <c r="Q4" s="315"/>
      <c r="R4" s="315"/>
      <c r="S4" s="320"/>
      <c r="T4" s="649"/>
      <c r="U4" s="348"/>
    </row>
    <row r="5" spans="1:21" s="339" customFormat="1" ht="63" x14ac:dyDescent="0.2">
      <c r="A5" s="314"/>
      <c r="B5" s="314"/>
      <c r="C5" s="317" t="s">
        <v>11</v>
      </c>
      <c r="D5" s="317" t="s">
        <v>12</v>
      </c>
      <c r="E5" s="317" t="s">
        <v>13</v>
      </c>
      <c r="F5" s="317" t="s">
        <v>14</v>
      </c>
      <c r="G5" s="317" t="s">
        <v>15</v>
      </c>
      <c r="H5" s="317" t="s">
        <v>16</v>
      </c>
      <c r="I5" s="315" t="s">
        <v>17</v>
      </c>
      <c r="J5" s="316"/>
      <c r="K5" s="665"/>
      <c r="L5" s="317" t="s">
        <v>13</v>
      </c>
      <c r="M5" s="317" t="s">
        <v>14</v>
      </c>
      <c r="N5" s="317" t="s">
        <v>18</v>
      </c>
      <c r="O5" s="319" t="s">
        <v>12</v>
      </c>
      <c r="P5" s="317" t="s">
        <v>13</v>
      </c>
      <c r="Q5" s="317" t="s">
        <v>14</v>
      </c>
      <c r="R5" s="317" t="s">
        <v>19</v>
      </c>
      <c r="S5" s="320" t="s">
        <v>20</v>
      </c>
      <c r="T5" s="555" t="s">
        <v>21</v>
      </c>
      <c r="U5" s="317" t="s">
        <v>20</v>
      </c>
    </row>
    <row r="6" spans="1:21" s="339" customFormat="1" ht="47.25" x14ac:dyDescent="0.2">
      <c r="A6" s="666"/>
      <c r="B6" s="317"/>
      <c r="C6" s="667"/>
      <c r="D6" s="668"/>
      <c r="E6" s="668"/>
      <c r="F6" s="668"/>
      <c r="G6" s="668"/>
      <c r="H6" s="668"/>
      <c r="I6" s="317" t="s">
        <v>23</v>
      </c>
      <c r="J6" s="317" t="s">
        <v>24</v>
      </c>
      <c r="K6" s="317" t="s">
        <v>25</v>
      </c>
      <c r="L6" s="668"/>
      <c r="M6" s="668"/>
      <c r="N6" s="668"/>
      <c r="O6" s="669"/>
      <c r="P6" s="668"/>
      <c r="Q6" s="668"/>
      <c r="R6" s="668"/>
      <c r="S6" s="320"/>
      <c r="T6" s="649"/>
      <c r="U6" s="348"/>
    </row>
    <row r="7" spans="1:21" s="331" customFormat="1" x14ac:dyDescent="0.2">
      <c r="A7" s="326">
        <v>1</v>
      </c>
      <c r="B7" s="327">
        <v>2</v>
      </c>
      <c r="C7" s="326">
        <v>3</v>
      </c>
      <c r="D7" s="326">
        <v>4</v>
      </c>
      <c r="E7" s="326">
        <v>5</v>
      </c>
      <c r="F7" s="326">
        <v>6</v>
      </c>
      <c r="G7" s="326"/>
      <c r="H7" s="326">
        <v>7</v>
      </c>
      <c r="I7" s="326">
        <v>8</v>
      </c>
      <c r="J7" s="328">
        <v>9</v>
      </c>
      <c r="K7" s="326">
        <v>10</v>
      </c>
      <c r="L7" s="326">
        <v>11</v>
      </c>
      <c r="M7" s="326">
        <v>12</v>
      </c>
      <c r="N7" s="326">
        <v>13</v>
      </c>
      <c r="O7" s="328">
        <v>14</v>
      </c>
      <c r="P7" s="326">
        <v>15</v>
      </c>
      <c r="Q7" s="326">
        <v>16</v>
      </c>
      <c r="R7" s="326">
        <v>17</v>
      </c>
      <c r="S7" s="329">
        <v>18</v>
      </c>
      <c r="T7" s="330"/>
      <c r="U7" s="619"/>
    </row>
    <row r="8" spans="1:21" s="339" customFormat="1" x14ac:dyDescent="0.2">
      <c r="A8" s="332" t="s">
        <v>314</v>
      </c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3"/>
      <c r="T8" s="649"/>
      <c r="U8" s="348"/>
    </row>
    <row r="9" spans="1:21" s="339" customFormat="1" x14ac:dyDescent="0.2">
      <c r="A9" s="334"/>
      <c r="B9" s="670" t="s">
        <v>27</v>
      </c>
      <c r="C9" s="671"/>
      <c r="D9" s="671"/>
      <c r="E9" s="671"/>
      <c r="F9" s="672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U9" s="348"/>
    </row>
    <row r="10" spans="1:21" s="339" customFormat="1" x14ac:dyDescent="0.2">
      <c r="A10" s="341">
        <v>1</v>
      </c>
      <c r="B10" s="342" t="s">
        <v>28</v>
      </c>
      <c r="C10" s="338"/>
      <c r="D10" s="338"/>
      <c r="E10" s="338"/>
      <c r="F10" s="338"/>
      <c r="G10" s="338"/>
      <c r="H10" s="338"/>
      <c r="I10" s="338">
        <v>0</v>
      </c>
      <c r="J10" s="338">
        <v>30</v>
      </c>
      <c r="K10" s="338">
        <v>30</v>
      </c>
      <c r="L10" s="338"/>
      <c r="M10" s="338"/>
      <c r="N10" s="338">
        <v>30</v>
      </c>
      <c r="O10" s="338">
        <v>35</v>
      </c>
      <c r="P10" s="338"/>
      <c r="Q10" s="338"/>
      <c r="R10" s="338">
        <v>65</v>
      </c>
      <c r="S10" s="320" t="s">
        <v>29</v>
      </c>
      <c r="T10" s="557" t="s">
        <v>303</v>
      </c>
      <c r="U10" s="348"/>
    </row>
    <row r="11" spans="1:21" s="339" customFormat="1" x14ac:dyDescent="0.2">
      <c r="A11" s="341">
        <v>2</v>
      </c>
      <c r="B11" s="342" t="s">
        <v>30</v>
      </c>
      <c r="C11" s="338"/>
      <c r="D11" s="338"/>
      <c r="E11" s="338"/>
      <c r="F11" s="338"/>
      <c r="G11" s="338"/>
      <c r="H11" s="338"/>
      <c r="I11" s="338">
        <v>6.45</v>
      </c>
      <c r="J11" s="338">
        <v>20</v>
      </c>
      <c r="K11" s="338">
        <v>26.45</v>
      </c>
      <c r="L11" s="338"/>
      <c r="M11" s="338"/>
      <c r="N11" s="338">
        <v>26.45</v>
      </c>
      <c r="O11" s="338">
        <v>15</v>
      </c>
      <c r="P11" s="338"/>
      <c r="Q11" s="338"/>
      <c r="R11" s="338">
        <v>41.45</v>
      </c>
      <c r="S11" s="320" t="s">
        <v>29</v>
      </c>
      <c r="T11" s="557" t="s">
        <v>303</v>
      </c>
      <c r="U11" s="348"/>
    </row>
    <row r="12" spans="1:21" s="339" customFormat="1" ht="47.25" x14ac:dyDescent="0.2">
      <c r="A12" s="341">
        <v>4</v>
      </c>
      <c r="B12" s="342" t="s">
        <v>33</v>
      </c>
      <c r="C12" s="338"/>
      <c r="D12" s="338"/>
      <c r="E12" s="338"/>
      <c r="F12" s="338"/>
      <c r="G12" s="338"/>
      <c r="H12" s="338"/>
      <c r="I12" s="338"/>
      <c r="J12" s="338"/>
      <c r="K12" s="338">
        <v>0</v>
      </c>
      <c r="L12" s="338"/>
      <c r="M12" s="338"/>
      <c r="N12" s="338">
        <v>0</v>
      </c>
      <c r="O12" s="338">
        <v>5</v>
      </c>
      <c r="P12" s="338"/>
      <c r="Q12" s="338"/>
      <c r="R12" s="338">
        <v>5</v>
      </c>
      <c r="S12" s="320" t="s">
        <v>34</v>
      </c>
      <c r="T12" s="557" t="s">
        <v>303</v>
      </c>
      <c r="U12" s="348"/>
    </row>
    <row r="13" spans="1:21" s="339" customFormat="1" ht="47.25" x14ac:dyDescent="0.2">
      <c r="A13" s="341">
        <v>32</v>
      </c>
      <c r="B13" s="673" t="s">
        <v>74</v>
      </c>
      <c r="C13" s="338"/>
      <c r="D13" s="338"/>
      <c r="E13" s="338"/>
      <c r="F13" s="338"/>
      <c r="G13" s="338"/>
      <c r="H13" s="338">
        <v>0</v>
      </c>
      <c r="I13" s="338">
        <v>1.08</v>
      </c>
      <c r="J13" s="338">
        <v>38.92</v>
      </c>
      <c r="K13" s="338">
        <v>40</v>
      </c>
      <c r="L13" s="338"/>
      <c r="M13" s="338"/>
      <c r="N13" s="338">
        <v>40</v>
      </c>
      <c r="O13" s="338">
        <v>20</v>
      </c>
      <c r="P13" s="338"/>
      <c r="Q13" s="338"/>
      <c r="R13" s="338">
        <v>60</v>
      </c>
      <c r="S13" s="320" t="s">
        <v>75</v>
      </c>
      <c r="T13" s="557" t="s">
        <v>303</v>
      </c>
      <c r="U13" s="348"/>
    </row>
    <row r="14" spans="1:21" s="339" customFormat="1" ht="31.5" x14ac:dyDescent="0.2">
      <c r="A14" s="341">
        <v>74</v>
      </c>
      <c r="B14" s="674" t="s">
        <v>122</v>
      </c>
      <c r="C14" s="675"/>
      <c r="D14" s="675"/>
      <c r="E14" s="676"/>
      <c r="F14" s="676"/>
      <c r="G14" s="676"/>
      <c r="H14" s="677">
        <v>0</v>
      </c>
      <c r="I14" s="678"/>
      <c r="J14" s="678">
        <v>0.5</v>
      </c>
      <c r="K14" s="338">
        <v>0.5</v>
      </c>
      <c r="L14" s="678"/>
      <c r="M14" s="678"/>
      <c r="N14" s="338">
        <v>0.5</v>
      </c>
      <c r="O14" s="678">
        <v>5</v>
      </c>
      <c r="P14" s="678"/>
      <c r="Q14" s="678"/>
      <c r="R14" s="338">
        <v>5.5</v>
      </c>
      <c r="S14" s="348" t="s">
        <v>123</v>
      </c>
      <c r="T14" s="557" t="s">
        <v>303</v>
      </c>
      <c r="U14" s="348"/>
    </row>
    <row r="15" spans="1:21" s="339" customFormat="1" ht="31.5" x14ac:dyDescent="0.2">
      <c r="A15" s="341">
        <v>105</v>
      </c>
      <c r="B15" s="679" t="s">
        <v>155</v>
      </c>
      <c r="C15" s="680"/>
      <c r="D15" s="681"/>
      <c r="E15" s="681"/>
      <c r="F15" s="681"/>
      <c r="G15" s="682"/>
      <c r="H15" s="683">
        <v>0</v>
      </c>
      <c r="I15" s="684"/>
      <c r="J15" s="684">
        <v>8</v>
      </c>
      <c r="K15" s="338">
        <v>8</v>
      </c>
      <c r="L15" s="685"/>
      <c r="M15" s="684"/>
      <c r="N15" s="338">
        <v>8</v>
      </c>
      <c r="O15" s="684">
        <v>20</v>
      </c>
      <c r="P15" s="684"/>
      <c r="Q15" s="684"/>
      <c r="R15" s="338">
        <v>28</v>
      </c>
      <c r="S15" s="320" t="s">
        <v>70</v>
      </c>
      <c r="T15" s="557" t="s">
        <v>303</v>
      </c>
      <c r="U15" s="348"/>
    </row>
    <row r="16" spans="1:21" s="339" customFormat="1" ht="31.5" x14ac:dyDescent="0.2">
      <c r="A16" s="341">
        <v>106</v>
      </c>
      <c r="B16" s="679" t="s">
        <v>156</v>
      </c>
      <c r="C16" s="682"/>
      <c r="D16" s="681"/>
      <c r="E16" s="681"/>
      <c r="F16" s="681"/>
      <c r="G16" s="682"/>
      <c r="H16" s="683">
        <v>0</v>
      </c>
      <c r="I16" s="684"/>
      <c r="J16" s="684">
        <v>3</v>
      </c>
      <c r="K16" s="338">
        <v>3</v>
      </c>
      <c r="L16" s="685"/>
      <c r="M16" s="684"/>
      <c r="N16" s="338">
        <v>3</v>
      </c>
      <c r="O16" s="684">
        <v>10</v>
      </c>
      <c r="P16" s="684"/>
      <c r="Q16" s="684"/>
      <c r="R16" s="338">
        <v>13</v>
      </c>
      <c r="S16" s="320" t="s">
        <v>90</v>
      </c>
      <c r="T16" s="557" t="s">
        <v>303</v>
      </c>
      <c r="U16" s="348"/>
    </row>
    <row r="17" spans="1:21" s="339" customFormat="1" ht="31.5" x14ac:dyDescent="0.2">
      <c r="A17" s="341">
        <v>107</v>
      </c>
      <c r="B17" s="679" t="s">
        <v>157</v>
      </c>
      <c r="C17" s="682"/>
      <c r="D17" s="681"/>
      <c r="E17" s="681"/>
      <c r="F17" s="681"/>
      <c r="G17" s="682"/>
      <c r="H17" s="683">
        <v>0</v>
      </c>
      <c r="I17" s="684"/>
      <c r="J17" s="684">
        <v>3</v>
      </c>
      <c r="K17" s="338">
        <v>3</v>
      </c>
      <c r="L17" s="685"/>
      <c r="M17" s="684"/>
      <c r="N17" s="338">
        <v>3</v>
      </c>
      <c r="O17" s="684">
        <v>10</v>
      </c>
      <c r="P17" s="684"/>
      <c r="Q17" s="684"/>
      <c r="R17" s="338">
        <v>13</v>
      </c>
      <c r="S17" s="320" t="s">
        <v>90</v>
      </c>
      <c r="T17" s="557" t="s">
        <v>303</v>
      </c>
      <c r="U17" s="348"/>
    </row>
    <row r="18" spans="1:21" s="339" customFormat="1" x14ac:dyDescent="0.2">
      <c r="A18" s="341">
        <v>111</v>
      </c>
      <c r="B18" s="686" t="s">
        <v>161</v>
      </c>
      <c r="C18" s="687"/>
      <c r="D18" s="688"/>
      <c r="E18" s="689"/>
      <c r="F18" s="690"/>
      <c r="G18" s="691"/>
      <c r="H18" s="692">
        <v>0</v>
      </c>
      <c r="I18" s="820">
        <v>1.44</v>
      </c>
      <c r="J18" s="690">
        <v>18.559999999999999</v>
      </c>
      <c r="K18" s="338">
        <v>20</v>
      </c>
      <c r="L18" s="676"/>
      <c r="M18" s="693"/>
      <c r="N18" s="338">
        <v>20</v>
      </c>
      <c r="O18" s="694">
        <v>80</v>
      </c>
      <c r="P18" s="693"/>
      <c r="Q18" s="693"/>
      <c r="R18" s="338">
        <v>100</v>
      </c>
      <c r="S18" s="320" t="s">
        <v>32</v>
      </c>
      <c r="T18" s="557" t="s">
        <v>303</v>
      </c>
      <c r="U18" s="348"/>
    </row>
    <row r="19" spans="1:21" s="339" customFormat="1" ht="31.5" x14ac:dyDescent="0.2">
      <c r="A19" s="341">
        <v>118</v>
      </c>
      <c r="B19" s="520" t="s">
        <v>168</v>
      </c>
      <c r="C19" s="687"/>
      <c r="D19" s="690"/>
      <c r="E19" s="695"/>
      <c r="F19" s="690"/>
      <c r="G19" s="695"/>
      <c r="H19" s="692">
        <v>0</v>
      </c>
      <c r="I19" s="695">
        <v>0</v>
      </c>
      <c r="J19" s="693">
        <v>10</v>
      </c>
      <c r="K19" s="338">
        <v>10</v>
      </c>
      <c r="L19" s="676"/>
      <c r="M19" s="693"/>
      <c r="N19" s="338">
        <v>10</v>
      </c>
      <c r="O19" s="696">
        <v>10</v>
      </c>
      <c r="P19" s="693"/>
      <c r="Q19" s="697"/>
      <c r="R19" s="338">
        <v>20</v>
      </c>
      <c r="S19" s="320" t="s">
        <v>32</v>
      </c>
      <c r="T19" s="557" t="s">
        <v>303</v>
      </c>
      <c r="U19" s="348"/>
    </row>
    <row r="20" spans="1:21" s="339" customFormat="1" ht="63" x14ac:dyDescent="0.2">
      <c r="A20" s="341">
        <v>119</v>
      </c>
      <c r="B20" s="348" t="s">
        <v>169</v>
      </c>
      <c r="C20" s="638"/>
      <c r="D20" s="639"/>
      <c r="E20" s="640"/>
      <c r="F20" s="639"/>
      <c r="G20" s="640"/>
      <c r="H20" s="410">
        <v>0</v>
      </c>
      <c r="I20" s="640"/>
      <c r="J20" s="641"/>
      <c r="K20" s="608">
        <v>0</v>
      </c>
      <c r="L20" s="642"/>
      <c r="M20" s="643"/>
      <c r="N20" s="608">
        <v>0</v>
      </c>
      <c r="O20" s="409">
        <v>10</v>
      </c>
      <c r="P20" s="641"/>
      <c r="Q20" s="643"/>
      <c r="R20" s="608">
        <v>10</v>
      </c>
      <c r="S20" s="644" t="s">
        <v>32</v>
      </c>
      <c r="T20" s="645" t="s">
        <v>303</v>
      </c>
      <c r="U20" s="646"/>
    </row>
    <row r="21" spans="1:21" s="339" customFormat="1" ht="31.5" x14ac:dyDescent="0.2">
      <c r="A21" s="341">
        <v>123</v>
      </c>
      <c r="B21" s="698" t="s">
        <v>174</v>
      </c>
      <c r="C21" s="699" t="s">
        <v>175</v>
      </c>
      <c r="D21" s="692"/>
      <c r="E21" s="496"/>
      <c r="F21" s="692"/>
      <c r="G21" s="496"/>
      <c r="H21" s="700"/>
      <c r="I21" s="701">
        <v>1.3</v>
      </c>
      <c r="J21" s="692">
        <v>3</v>
      </c>
      <c r="K21" s="634">
        <v>4.3</v>
      </c>
      <c r="L21" s="701"/>
      <c r="M21" s="701"/>
      <c r="N21" s="634">
        <v>4.3</v>
      </c>
      <c r="O21" s="699">
        <v>20</v>
      </c>
      <c r="P21" s="701"/>
      <c r="Q21" s="701"/>
      <c r="R21" s="634">
        <v>24.3</v>
      </c>
      <c r="S21" s="320" t="s">
        <v>32</v>
      </c>
      <c r="T21" s="320" t="s">
        <v>303</v>
      </c>
      <c r="U21" s="348"/>
    </row>
    <row r="22" spans="1:21" s="339" customFormat="1" ht="31.5" x14ac:dyDescent="0.2">
      <c r="A22" s="341">
        <v>128</v>
      </c>
      <c r="B22" s="702" t="s">
        <v>181</v>
      </c>
      <c r="C22" s="634"/>
      <c r="D22" s="634"/>
      <c r="E22" s="634"/>
      <c r="F22" s="634"/>
      <c r="G22" s="634"/>
      <c r="H22" s="637">
        <v>0</v>
      </c>
      <c r="I22" s="439"/>
      <c r="J22" s="634"/>
      <c r="K22" s="634">
        <v>0</v>
      </c>
      <c r="L22" s="634"/>
      <c r="M22" s="634"/>
      <c r="N22" s="634">
        <v>0</v>
      </c>
      <c r="O22" s="634">
        <v>5</v>
      </c>
      <c r="P22" s="634"/>
      <c r="Q22" s="634"/>
      <c r="R22" s="634">
        <v>5</v>
      </c>
      <c r="S22" s="320" t="s">
        <v>32</v>
      </c>
      <c r="T22" s="320" t="s">
        <v>303</v>
      </c>
      <c r="U22" s="348"/>
    </row>
    <row r="23" spans="1:21" s="339" customFormat="1" x14ac:dyDescent="0.2">
      <c r="A23" s="341"/>
      <c r="B23" s="670" t="s">
        <v>198</v>
      </c>
      <c r="C23" s="703"/>
      <c r="D23" s="703"/>
      <c r="E23" s="703"/>
      <c r="F23" s="704"/>
      <c r="G23" s="338"/>
      <c r="H23" s="338"/>
      <c r="I23" s="821"/>
      <c r="J23" s="338"/>
      <c r="K23" s="338"/>
      <c r="L23" s="338"/>
      <c r="M23" s="338"/>
      <c r="N23" s="338"/>
      <c r="O23" s="338"/>
      <c r="P23" s="338"/>
      <c r="Q23" s="338"/>
      <c r="R23" s="338"/>
      <c r="S23" s="635"/>
      <c r="T23" s="636"/>
      <c r="U23" s="705"/>
    </row>
    <row r="24" spans="1:21" s="339" customFormat="1" ht="31.5" x14ac:dyDescent="0.2">
      <c r="A24" s="341">
        <v>173</v>
      </c>
      <c r="B24" s="420" t="s">
        <v>230</v>
      </c>
      <c r="C24" s="706"/>
      <c r="D24" s="681"/>
      <c r="E24" s="681"/>
      <c r="F24" s="681"/>
      <c r="G24" s="682"/>
      <c r="H24" s="683">
        <v>0</v>
      </c>
      <c r="I24" s="684">
        <v>90.37</v>
      </c>
      <c r="J24" s="684">
        <v>66</v>
      </c>
      <c r="K24" s="338">
        <v>156.37</v>
      </c>
      <c r="L24" s="685"/>
      <c r="M24" s="684"/>
      <c r="N24" s="338">
        <v>156.37</v>
      </c>
      <c r="O24" s="684">
        <v>10</v>
      </c>
      <c r="P24" s="684"/>
      <c r="Q24" s="684">
        <v>166.37</v>
      </c>
      <c r="R24" s="338">
        <v>0</v>
      </c>
      <c r="S24" s="320"/>
      <c r="T24" s="557" t="s">
        <v>311</v>
      </c>
      <c r="U24" s="348"/>
    </row>
    <row r="25" spans="1:21" s="339" customFormat="1" ht="75" x14ac:dyDescent="0.2">
      <c r="A25" s="341">
        <v>175</v>
      </c>
      <c r="B25" s="707" t="s">
        <v>233</v>
      </c>
      <c r="C25" s="708"/>
      <c r="D25" s="708"/>
      <c r="E25" s="708"/>
      <c r="F25" s="708"/>
      <c r="G25" s="708"/>
      <c r="H25" s="708">
        <v>0</v>
      </c>
      <c r="I25" s="470"/>
      <c r="J25" s="814">
        <v>0.1</v>
      </c>
      <c r="K25" s="815">
        <v>0.1</v>
      </c>
      <c r="L25" s="814"/>
      <c r="M25" s="814"/>
      <c r="N25" s="815">
        <v>0.1</v>
      </c>
      <c r="O25" s="814">
        <v>32</v>
      </c>
      <c r="P25" s="814"/>
      <c r="Q25" s="814">
        <v>32.1</v>
      </c>
      <c r="R25" s="815">
        <v>0</v>
      </c>
      <c r="S25" s="709" t="s">
        <v>234</v>
      </c>
      <c r="T25" s="710" t="s">
        <v>311</v>
      </c>
      <c r="U25" s="348"/>
    </row>
    <row r="26" spans="1:21" s="339" customFormat="1" ht="60" x14ac:dyDescent="0.2">
      <c r="A26" s="341">
        <v>176</v>
      </c>
      <c r="B26" s="467" t="s">
        <v>235</v>
      </c>
      <c r="C26" s="468"/>
      <c r="D26" s="468"/>
      <c r="E26" s="468"/>
      <c r="F26" s="468"/>
      <c r="G26" s="468"/>
      <c r="H26" s="468"/>
      <c r="I26" s="816"/>
      <c r="J26" s="816">
        <v>30</v>
      </c>
      <c r="K26" s="815">
        <v>30</v>
      </c>
      <c r="L26" s="817"/>
      <c r="M26" s="816"/>
      <c r="N26" s="815">
        <v>30</v>
      </c>
      <c r="O26" s="816">
        <v>50</v>
      </c>
      <c r="P26" s="816"/>
      <c r="Q26" s="816">
        <v>80</v>
      </c>
      <c r="R26" s="815">
        <v>0</v>
      </c>
      <c r="S26" s="709" t="s">
        <v>234</v>
      </c>
      <c r="T26" s="710" t="s">
        <v>311</v>
      </c>
      <c r="U26" s="348"/>
    </row>
    <row r="27" spans="1:21" s="339" customFormat="1" ht="90" x14ac:dyDescent="0.2">
      <c r="A27" s="341">
        <v>177</v>
      </c>
      <c r="B27" s="711" t="s">
        <v>236</v>
      </c>
      <c r="C27" s="470">
        <v>0</v>
      </c>
      <c r="D27" s="470">
        <v>0</v>
      </c>
      <c r="E27" s="471">
        <v>0</v>
      </c>
      <c r="F27" s="472">
        <v>0</v>
      </c>
      <c r="G27" s="472">
        <v>0</v>
      </c>
      <c r="H27" s="712">
        <v>0</v>
      </c>
      <c r="I27" s="814">
        <v>0</v>
      </c>
      <c r="J27" s="814">
        <v>0</v>
      </c>
      <c r="K27" s="815">
        <v>0</v>
      </c>
      <c r="L27" s="814">
        <v>0</v>
      </c>
      <c r="M27" s="818">
        <v>0</v>
      </c>
      <c r="N27" s="815">
        <v>0</v>
      </c>
      <c r="O27" s="819">
        <v>97.83</v>
      </c>
      <c r="P27" s="814">
        <v>0</v>
      </c>
      <c r="Q27" s="814">
        <v>97.83</v>
      </c>
      <c r="R27" s="815">
        <v>0</v>
      </c>
      <c r="S27" s="709" t="s">
        <v>234</v>
      </c>
      <c r="T27" s="710" t="s">
        <v>311</v>
      </c>
      <c r="U27" s="348"/>
    </row>
    <row r="28" spans="1:21" s="339" customFormat="1" x14ac:dyDescent="0.2">
      <c r="A28" s="341"/>
      <c r="B28" s="670" t="s">
        <v>241</v>
      </c>
      <c r="C28" s="671"/>
      <c r="D28" s="671"/>
      <c r="E28" s="671"/>
      <c r="F28" s="672"/>
      <c r="G28" s="338"/>
      <c r="H28" s="338"/>
      <c r="I28" s="338"/>
      <c r="J28" s="338"/>
      <c r="K28" s="338"/>
      <c r="L28" s="338"/>
      <c r="M28" s="338"/>
      <c r="N28" s="338"/>
      <c r="O28" s="338"/>
      <c r="P28" s="338"/>
      <c r="Q28" s="338"/>
      <c r="R28" s="338"/>
      <c r="S28" s="320"/>
      <c r="T28" s="557"/>
      <c r="U28" s="348"/>
    </row>
    <row r="29" spans="1:21" s="339" customFormat="1" x14ac:dyDescent="0.2">
      <c r="A29" s="341">
        <v>182</v>
      </c>
      <c r="B29" s="490" t="s">
        <v>244</v>
      </c>
      <c r="C29" s="338"/>
      <c r="D29" s="338"/>
      <c r="E29" s="338"/>
      <c r="F29" s="338"/>
      <c r="G29" s="338"/>
      <c r="H29" s="338"/>
      <c r="I29" s="338"/>
      <c r="J29" s="338"/>
      <c r="K29" s="338">
        <v>0</v>
      </c>
      <c r="L29" s="338"/>
      <c r="M29" s="338"/>
      <c r="N29" s="338">
        <v>0</v>
      </c>
      <c r="O29" s="338">
        <v>10</v>
      </c>
      <c r="P29" s="338"/>
      <c r="Q29" s="338"/>
      <c r="R29" s="338">
        <v>10</v>
      </c>
      <c r="S29" s="320"/>
      <c r="T29" s="557" t="s">
        <v>313</v>
      </c>
      <c r="U29" s="348"/>
    </row>
    <row r="30" spans="1:21" s="339" customFormat="1" x14ac:dyDescent="0.2">
      <c r="A30" s="341">
        <v>183</v>
      </c>
      <c r="B30" s="713" t="s">
        <v>245</v>
      </c>
      <c r="C30" s="338"/>
      <c r="D30" s="338"/>
      <c r="E30" s="338"/>
      <c r="F30" s="338"/>
      <c r="G30" s="338"/>
      <c r="H30" s="344">
        <v>0</v>
      </c>
      <c r="I30" s="338"/>
      <c r="J30" s="338">
        <v>0.03</v>
      </c>
      <c r="K30" s="338">
        <v>0.03</v>
      </c>
      <c r="L30" s="338"/>
      <c r="M30" s="338"/>
      <c r="N30" s="338">
        <v>0.03</v>
      </c>
      <c r="O30" s="338">
        <v>5</v>
      </c>
      <c r="P30" s="338"/>
      <c r="Q30" s="338"/>
      <c r="R30" s="338">
        <v>5.03</v>
      </c>
      <c r="S30" s="320"/>
      <c r="T30" s="557" t="s">
        <v>313</v>
      </c>
      <c r="U30" s="348"/>
    </row>
    <row r="31" spans="1:21" s="339" customFormat="1" x14ac:dyDescent="0.2">
      <c r="A31" s="341">
        <v>184</v>
      </c>
      <c r="B31" s="713" t="s">
        <v>246</v>
      </c>
      <c r="C31" s="338"/>
      <c r="D31" s="338"/>
      <c r="E31" s="338"/>
      <c r="F31" s="338"/>
      <c r="G31" s="338"/>
      <c r="H31" s="344">
        <v>0</v>
      </c>
      <c r="I31" s="338"/>
      <c r="J31" s="338">
        <v>0.03</v>
      </c>
      <c r="K31" s="338">
        <v>0.03</v>
      </c>
      <c r="L31" s="338"/>
      <c r="M31" s="338"/>
      <c r="N31" s="338">
        <v>0.03</v>
      </c>
      <c r="O31" s="338">
        <v>5</v>
      </c>
      <c r="P31" s="338"/>
      <c r="Q31" s="338"/>
      <c r="R31" s="338">
        <v>5.03</v>
      </c>
      <c r="S31" s="320"/>
      <c r="T31" s="557" t="s">
        <v>313</v>
      </c>
      <c r="U31" s="348"/>
    </row>
    <row r="32" spans="1:21" s="339" customFormat="1" x14ac:dyDescent="0.2">
      <c r="A32" s="341">
        <v>185</v>
      </c>
      <c r="B32" s="714" t="s">
        <v>247</v>
      </c>
      <c r="C32" s="338"/>
      <c r="D32" s="338"/>
      <c r="E32" s="338"/>
      <c r="F32" s="338"/>
      <c r="G32" s="338"/>
      <c r="H32" s="338">
        <v>0</v>
      </c>
      <c r="I32" s="338"/>
      <c r="J32" s="338">
        <v>0.2</v>
      </c>
      <c r="K32" s="338">
        <v>0.2</v>
      </c>
      <c r="L32" s="338"/>
      <c r="M32" s="338">
        <v>0.2</v>
      </c>
      <c r="N32" s="338">
        <v>0</v>
      </c>
      <c r="O32" s="338">
        <v>0.1</v>
      </c>
      <c r="P32" s="338"/>
      <c r="Q32" s="338">
        <v>0.1</v>
      </c>
      <c r="R32" s="338">
        <v>0</v>
      </c>
      <c r="S32" s="369"/>
      <c r="T32" s="559" t="s">
        <v>313</v>
      </c>
      <c r="U32" s="348"/>
    </row>
    <row r="33" spans="1:35" s="339" customFormat="1" x14ac:dyDescent="0.2">
      <c r="A33" s="341">
        <v>186</v>
      </c>
      <c r="B33" s="715" t="s">
        <v>248</v>
      </c>
      <c r="C33" s="338"/>
      <c r="D33" s="338"/>
      <c r="E33" s="338"/>
      <c r="F33" s="338"/>
      <c r="G33" s="338"/>
      <c r="H33" s="338">
        <v>0</v>
      </c>
      <c r="I33" s="338"/>
      <c r="J33" s="338">
        <v>2.5</v>
      </c>
      <c r="K33" s="338">
        <v>2.5</v>
      </c>
      <c r="L33" s="338"/>
      <c r="M33" s="338"/>
      <c r="N33" s="338">
        <v>2.5</v>
      </c>
      <c r="O33" s="338">
        <v>10</v>
      </c>
      <c r="P33" s="338"/>
      <c r="Q33" s="338"/>
      <c r="R33" s="338">
        <v>12.5</v>
      </c>
      <c r="S33" s="320"/>
      <c r="T33" s="557" t="s">
        <v>313</v>
      </c>
      <c r="U33" s="348"/>
    </row>
    <row r="34" spans="1:35" s="339" customFormat="1" x14ac:dyDescent="0.2">
      <c r="A34" s="341">
        <v>192</v>
      </c>
      <c r="B34" s="674" t="s">
        <v>254</v>
      </c>
      <c r="C34" s="677"/>
      <c r="D34" s="677"/>
      <c r="E34" s="695"/>
      <c r="F34" s="695"/>
      <c r="G34" s="695"/>
      <c r="H34" s="677">
        <v>0</v>
      </c>
      <c r="I34" s="716"/>
      <c r="J34" s="716">
        <v>0.02</v>
      </c>
      <c r="K34" s="338">
        <v>0.02</v>
      </c>
      <c r="L34" s="716"/>
      <c r="M34" s="716"/>
      <c r="N34" s="338">
        <v>0.02</v>
      </c>
      <c r="O34" s="716">
        <v>5</v>
      </c>
      <c r="P34" s="716"/>
      <c r="Q34" s="716"/>
      <c r="R34" s="338">
        <v>5.0199999999999996</v>
      </c>
      <c r="S34" s="320"/>
      <c r="T34" s="557" t="s">
        <v>313</v>
      </c>
      <c r="U34" s="348"/>
    </row>
    <row r="35" spans="1:35" s="339" customFormat="1" x14ac:dyDescent="0.2">
      <c r="A35" s="341">
        <v>193</v>
      </c>
      <c r="B35" s="674" t="s">
        <v>255</v>
      </c>
      <c r="C35" s="677"/>
      <c r="D35" s="677"/>
      <c r="E35" s="695"/>
      <c r="F35" s="695"/>
      <c r="G35" s="695"/>
      <c r="H35" s="677">
        <v>0</v>
      </c>
      <c r="I35" s="716"/>
      <c r="J35" s="716">
        <v>0.02</v>
      </c>
      <c r="K35" s="338">
        <v>0.02</v>
      </c>
      <c r="L35" s="716"/>
      <c r="M35" s="716"/>
      <c r="N35" s="338">
        <v>0.02</v>
      </c>
      <c r="O35" s="716">
        <v>5</v>
      </c>
      <c r="P35" s="716"/>
      <c r="Q35" s="716"/>
      <c r="R35" s="338">
        <v>5.0199999999999996</v>
      </c>
      <c r="S35" s="320"/>
      <c r="T35" s="557" t="s">
        <v>313</v>
      </c>
      <c r="U35" s="348"/>
    </row>
    <row r="36" spans="1:35" s="339" customFormat="1" ht="31.5" x14ac:dyDescent="0.2">
      <c r="A36" s="341">
        <v>194</v>
      </c>
      <c r="B36" s="674" t="s">
        <v>256</v>
      </c>
      <c r="C36" s="677"/>
      <c r="D36" s="677"/>
      <c r="E36" s="695"/>
      <c r="F36" s="695"/>
      <c r="G36" s="695"/>
      <c r="H36" s="677">
        <v>0</v>
      </c>
      <c r="I36" s="716"/>
      <c r="J36" s="716">
        <v>0.02</v>
      </c>
      <c r="K36" s="338">
        <v>0.02</v>
      </c>
      <c r="L36" s="716"/>
      <c r="M36" s="716"/>
      <c r="N36" s="338">
        <v>0.02</v>
      </c>
      <c r="O36" s="716"/>
      <c r="P36" s="716"/>
      <c r="Q36" s="716"/>
      <c r="R36" s="338">
        <v>0.02</v>
      </c>
      <c r="S36" s="320"/>
      <c r="T36" s="557" t="s">
        <v>313</v>
      </c>
      <c r="U36" s="348"/>
    </row>
    <row r="37" spans="1:35" s="339" customFormat="1" ht="63" x14ac:dyDescent="0.2">
      <c r="A37" s="341">
        <v>197</v>
      </c>
      <c r="B37" s="717" t="s">
        <v>259</v>
      </c>
      <c r="C37" s="695"/>
      <c r="D37" s="695"/>
      <c r="E37" s="695"/>
      <c r="F37" s="695"/>
      <c r="G37" s="450"/>
      <c r="H37" s="695">
        <v>0</v>
      </c>
      <c r="I37" s="695"/>
      <c r="J37" s="718">
        <v>0.1</v>
      </c>
      <c r="K37" s="338">
        <v>0.1</v>
      </c>
      <c r="L37" s="452"/>
      <c r="M37" s="718">
        <v>0</v>
      </c>
      <c r="N37" s="338">
        <v>0.1</v>
      </c>
      <c r="O37" s="718">
        <v>0.02</v>
      </c>
      <c r="P37" s="718">
        <v>0</v>
      </c>
      <c r="Q37" s="718">
        <v>0.02</v>
      </c>
      <c r="R37" s="338">
        <v>0.1</v>
      </c>
      <c r="S37" s="369"/>
      <c r="T37" s="559" t="s">
        <v>313</v>
      </c>
      <c r="U37" s="348"/>
    </row>
    <row r="38" spans="1:35" s="339" customFormat="1" ht="78.75" x14ac:dyDescent="0.2">
      <c r="A38" s="341">
        <v>198</v>
      </c>
      <c r="B38" s="348" t="s">
        <v>260</v>
      </c>
      <c r="C38" s="496"/>
      <c r="D38" s="496"/>
      <c r="E38" s="496"/>
      <c r="F38" s="496"/>
      <c r="G38" s="496"/>
      <c r="H38" s="496"/>
      <c r="I38" s="497"/>
      <c r="J38" s="497">
        <v>2</v>
      </c>
      <c r="K38" s="338">
        <v>2</v>
      </c>
      <c r="L38" s="497"/>
      <c r="M38" s="497"/>
      <c r="N38" s="338">
        <v>2</v>
      </c>
      <c r="O38" s="498">
        <v>10</v>
      </c>
      <c r="P38" s="497"/>
      <c r="Q38" s="497"/>
      <c r="R38" s="338">
        <v>12</v>
      </c>
      <c r="S38" s="320"/>
      <c r="T38" s="557" t="s">
        <v>313</v>
      </c>
      <c r="U38" s="348"/>
    </row>
    <row r="39" spans="1:35" s="339" customFormat="1" ht="31.5" x14ac:dyDescent="0.2">
      <c r="A39" s="341">
        <v>204</v>
      </c>
      <c r="B39" s="719" t="s">
        <v>266</v>
      </c>
      <c r="C39" s="338"/>
      <c r="D39" s="338"/>
      <c r="E39" s="338"/>
      <c r="F39" s="338"/>
      <c r="G39" s="338"/>
      <c r="H39" s="338">
        <v>0</v>
      </c>
      <c r="I39" s="338">
        <v>0.01</v>
      </c>
      <c r="J39" s="338">
        <v>0.3</v>
      </c>
      <c r="K39" s="338">
        <v>0.31</v>
      </c>
      <c r="L39" s="338"/>
      <c r="M39" s="338">
        <v>0.31</v>
      </c>
      <c r="N39" s="338">
        <v>0</v>
      </c>
      <c r="O39" s="338">
        <v>0.03</v>
      </c>
      <c r="P39" s="338"/>
      <c r="Q39" s="338">
        <v>0.03</v>
      </c>
      <c r="R39" s="338">
        <v>0</v>
      </c>
      <c r="S39" s="320"/>
      <c r="T39" s="557" t="s">
        <v>313</v>
      </c>
      <c r="U39" s="348"/>
    </row>
    <row r="40" spans="1:35" s="339" customFormat="1" ht="94.5" x14ac:dyDescent="0.2">
      <c r="A40" s="341">
        <v>208</v>
      </c>
      <c r="B40" s="719" t="s">
        <v>269</v>
      </c>
      <c r="C40" s="338"/>
      <c r="D40" s="338"/>
      <c r="E40" s="338"/>
      <c r="F40" s="338"/>
      <c r="G40" s="338"/>
      <c r="H40" s="338">
        <v>0</v>
      </c>
      <c r="I40" s="338"/>
      <c r="J40" s="338">
        <v>10</v>
      </c>
      <c r="K40" s="338">
        <v>10</v>
      </c>
      <c r="L40" s="338"/>
      <c r="M40" s="338"/>
      <c r="N40" s="338">
        <v>10</v>
      </c>
      <c r="O40" s="338">
        <v>17</v>
      </c>
      <c r="P40" s="338"/>
      <c r="Q40" s="338"/>
      <c r="R40" s="338">
        <v>27</v>
      </c>
      <c r="S40" s="320"/>
      <c r="T40" s="557" t="s">
        <v>313</v>
      </c>
      <c r="U40" s="348"/>
    </row>
    <row r="41" spans="1:35" s="339" customFormat="1" ht="63" x14ac:dyDescent="0.2">
      <c r="A41" s="341">
        <v>210</v>
      </c>
      <c r="B41" s="720" t="s">
        <v>271</v>
      </c>
      <c r="C41" s="351"/>
      <c r="D41" s="499"/>
      <c r="E41" s="499"/>
      <c r="F41" s="499"/>
      <c r="G41" s="353"/>
      <c r="H41" s="352">
        <v>0</v>
      </c>
      <c r="I41" s="354">
        <v>0.13</v>
      </c>
      <c r="J41" s="354"/>
      <c r="K41" s="338">
        <v>0.13</v>
      </c>
      <c r="L41" s="355"/>
      <c r="M41" s="356">
        <v>0.13</v>
      </c>
      <c r="N41" s="338">
        <v>0</v>
      </c>
      <c r="O41" s="356"/>
      <c r="P41" s="356"/>
      <c r="Q41" s="356"/>
      <c r="R41" s="338">
        <v>0</v>
      </c>
      <c r="S41" s="320"/>
      <c r="T41" s="557" t="s">
        <v>313</v>
      </c>
      <c r="U41" s="348"/>
    </row>
    <row r="42" spans="1:35" s="339" customFormat="1" ht="47.25" x14ac:dyDescent="0.2">
      <c r="A42" s="341">
        <v>218</v>
      </c>
      <c r="B42" s="686" t="s">
        <v>279</v>
      </c>
      <c r="C42" s="499"/>
      <c r="D42" s="499"/>
      <c r="E42" s="499"/>
      <c r="F42" s="499"/>
      <c r="G42" s="499"/>
      <c r="H42" s="352">
        <v>0</v>
      </c>
      <c r="I42" s="352"/>
      <c r="J42" s="352">
        <v>0</v>
      </c>
      <c r="K42" s="338">
        <v>0</v>
      </c>
      <c r="L42" s="499"/>
      <c r="M42" s="500"/>
      <c r="N42" s="338">
        <v>0</v>
      </c>
      <c r="O42" s="500">
        <v>10</v>
      </c>
      <c r="P42" s="500"/>
      <c r="Q42" s="500"/>
      <c r="R42" s="338">
        <v>10</v>
      </c>
      <c r="S42" s="369"/>
      <c r="T42" s="559" t="s">
        <v>313</v>
      </c>
      <c r="U42" s="348"/>
      <c r="V42" s="440"/>
      <c r="W42" s="440"/>
      <c r="X42" s="440"/>
      <c r="Y42" s="440"/>
      <c r="Z42" s="440"/>
      <c r="AA42" s="440"/>
      <c r="AB42" s="440"/>
      <c r="AC42" s="440"/>
      <c r="AD42" s="440"/>
      <c r="AE42" s="440"/>
      <c r="AF42" s="440"/>
      <c r="AG42" s="440"/>
      <c r="AH42" s="440"/>
      <c r="AI42" s="440"/>
    </row>
    <row r="43" spans="1:35" s="339" customFormat="1" x14ac:dyDescent="0.2">
      <c r="A43" s="341">
        <v>219</v>
      </c>
      <c r="B43" s="721" t="s">
        <v>280</v>
      </c>
      <c r="C43" s="499"/>
      <c r="D43" s="499"/>
      <c r="E43" s="499"/>
      <c r="F43" s="499"/>
      <c r="G43" s="499"/>
      <c r="H43" s="352">
        <v>0</v>
      </c>
      <c r="I43" s="352"/>
      <c r="J43" s="352">
        <v>0.03</v>
      </c>
      <c r="K43" s="338">
        <v>0.03</v>
      </c>
      <c r="L43" s="499"/>
      <c r="M43" s="500"/>
      <c r="N43" s="338">
        <v>0.03</v>
      </c>
      <c r="O43" s="500">
        <v>10</v>
      </c>
      <c r="P43" s="500"/>
      <c r="Q43" s="500"/>
      <c r="R43" s="338">
        <v>10.029999999999999</v>
      </c>
      <c r="S43" s="369"/>
      <c r="T43" s="559" t="s">
        <v>313</v>
      </c>
      <c r="U43" s="348"/>
    </row>
    <row r="44" spans="1:35" s="339" customFormat="1" ht="63" x14ac:dyDescent="0.2">
      <c r="A44" s="341">
        <v>220</v>
      </c>
      <c r="B44" s="686" t="s">
        <v>281</v>
      </c>
      <c r="C44" s="499"/>
      <c r="D44" s="499"/>
      <c r="E44" s="499"/>
      <c r="F44" s="499"/>
      <c r="G44" s="499"/>
      <c r="H44" s="352">
        <v>0</v>
      </c>
      <c r="I44" s="352"/>
      <c r="J44" s="352">
        <v>0.06</v>
      </c>
      <c r="K44" s="338">
        <v>0.06</v>
      </c>
      <c r="L44" s="499"/>
      <c r="M44" s="500"/>
      <c r="N44" s="338">
        <v>0.06</v>
      </c>
      <c r="O44" s="500">
        <v>2</v>
      </c>
      <c r="P44" s="500"/>
      <c r="Q44" s="500"/>
      <c r="R44" s="338">
        <v>2.06</v>
      </c>
      <c r="S44" s="369"/>
      <c r="T44" s="559" t="s">
        <v>313</v>
      </c>
      <c r="U44" s="348"/>
    </row>
    <row r="45" spans="1:35" s="339" customFormat="1" ht="63" x14ac:dyDescent="0.2">
      <c r="A45" s="341">
        <v>221</v>
      </c>
      <c r="B45" s="686" t="s">
        <v>282</v>
      </c>
      <c r="C45" s="499"/>
      <c r="D45" s="499"/>
      <c r="E45" s="499"/>
      <c r="F45" s="499"/>
      <c r="G45" s="499"/>
      <c r="H45" s="352">
        <v>0</v>
      </c>
      <c r="I45" s="352"/>
      <c r="J45" s="352">
        <v>0.08</v>
      </c>
      <c r="K45" s="338">
        <v>0.08</v>
      </c>
      <c r="L45" s="499"/>
      <c r="M45" s="500"/>
      <c r="N45" s="338">
        <v>0.08</v>
      </c>
      <c r="O45" s="500">
        <v>2</v>
      </c>
      <c r="P45" s="500"/>
      <c r="Q45" s="500"/>
      <c r="R45" s="338">
        <v>2.08</v>
      </c>
      <c r="S45" s="369"/>
      <c r="T45" s="559" t="s">
        <v>313</v>
      </c>
      <c r="U45" s="370"/>
      <c r="V45" s="492"/>
      <c r="W45" s="492"/>
      <c r="X45" s="492"/>
      <c r="Y45" s="492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</row>
    <row r="46" spans="1:35" s="339" customFormat="1" ht="63" x14ac:dyDescent="0.2">
      <c r="A46" s="341">
        <v>222</v>
      </c>
      <c r="B46" s="674" t="s">
        <v>283</v>
      </c>
      <c r="C46" s="695"/>
      <c r="D46" s="695"/>
      <c r="E46" s="695"/>
      <c r="F46" s="695"/>
      <c r="G46" s="450"/>
      <c r="H46" s="695">
        <v>0</v>
      </c>
      <c r="I46" s="695"/>
      <c r="J46" s="452">
        <v>1.5</v>
      </c>
      <c r="K46" s="338">
        <v>1.5</v>
      </c>
      <c r="L46" s="452"/>
      <c r="M46" s="452"/>
      <c r="N46" s="338">
        <v>1.5</v>
      </c>
      <c r="O46" s="452"/>
      <c r="P46" s="452"/>
      <c r="Q46" s="452">
        <v>1.5</v>
      </c>
      <c r="R46" s="338">
        <v>0</v>
      </c>
      <c r="S46" s="320"/>
      <c r="T46" s="557" t="s">
        <v>313</v>
      </c>
      <c r="U46" s="370"/>
      <c r="V46" s="492"/>
      <c r="W46" s="492"/>
      <c r="X46" s="492"/>
      <c r="Y46" s="492"/>
      <c r="Z46" s="492"/>
      <c r="AA46" s="492"/>
      <c r="AB46" s="492"/>
      <c r="AC46" s="492"/>
      <c r="AD46" s="492"/>
      <c r="AE46" s="492"/>
      <c r="AF46" s="492"/>
      <c r="AG46" s="492"/>
      <c r="AH46" s="492"/>
      <c r="AI46" s="492"/>
    </row>
    <row r="47" spans="1:35" s="339" customFormat="1" ht="31.5" x14ac:dyDescent="0.2">
      <c r="A47" s="341">
        <v>223</v>
      </c>
      <c r="B47" s="674" t="s">
        <v>284</v>
      </c>
      <c r="C47" s="695"/>
      <c r="D47" s="695"/>
      <c r="E47" s="695"/>
      <c r="F47" s="695"/>
      <c r="G47" s="450"/>
      <c r="H47" s="695">
        <v>0</v>
      </c>
      <c r="I47" s="695"/>
      <c r="J47" s="452">
        <v>3</v>
      </c>
      <c r="K47" s="338">
        <v>3</v>
      </c>
      <c r="L47" s="452"/>
      <c r="M47" s="452"/>
      <c r="N47" s="338">
        <v>3</v>
      </c>
      <c r="O47" s="452">
        <v>3</v>
      </c>
      <c r="P47" s="452"/>
      <c r="Q47" s="452"/>
      <c r="R47" s="338">
        <v>6</v>
      </c>
      <c r="S47" s="320"/>
      <c r="T47" s="557" t="s">
        <v>313</v>
      </c>
      <c r="U47" s="348"/>
    </row>
    <row r="48" spans="1:35" s="339" customFormat="1" x14ac:dyDescent="0.2">
      <c r="A48" s="332" t="s">
        <v>315</v>
      </c>
      <c r="B48" s="332"/>
      <c r="C48" s="332"/>
      <c r="D48" s="332"/>
      <c r="E48" s="332"/>
      <c r="F48" s="332"/>
      <c r="G48" s="332"/>
      <c r="H48" s="332"/>
      <c r="I48" s="332"/>
      <c r="J48" s="332"/>
      <c r="K48" s="332"/>
      <c r="L48" s="332"/>
      <c r="M48" s="332"/>
      <c r="N48" s="332"/>
      <c r="O48" s="332"/>
      <c r="P48" s="332"/>
      <c r="Q48" s="332"/>
      <c r="R48" s="332"/>
      <c r="S48" s="320"/>
      <c r="T48" s="557"/>
      <c r="U48" s="348"/>
    </row>
    <row r="49" spans="1:21" s="339" customFormat="1" x14ac:dyDescent="0.2">
      <c r="A49" s="334"/>
      <c r="B49" s="670" t="s">
        <v>27</v>
      </c>
      <c r="C49" s="671"/>
      <c r="D49" s="671"/>
      <c r="E49" s="671"/>
      <c r="F49" s="672"/>
      <c r="G49" s="338"/>
      <c r="H49" s="338"/>
      <c r="I49" s="338"/>
      <c r="J49" s="338"/>
      <c r="K49" s="338"/>
      <c r="L49" s="338"/>
      <c r="M49" s="338"/>
      <c r="N49" s="338"/>
      <c r="O49" s="338"/>
      <c r="P49" s="338"/>
      <c r="Q49" s="338"/>
      <c r="R49" s="338"/>
      <c r="S49" s="369"/>
      <c r="T49" s="559"/>
      <c r="U49" s="348"/>
    </row>
    <row r="50" spans="1:21" s="339" customFormat="1" x14ac:dyDescent="0.2">
      <c r="A50" s="341">
        <v>6</v>
      </c>
      <c r="B50" s="342" t="s">
        <v>36</v>
      </c>
      <c r="C50" s="338"/>
      <c r="D50" s="338"/>
      <c r="E50" s="338"/>
      <c r="F50" s="338"/>
      <c r="G50" s="338"/>
      <c r="H50" s="338"/>
      <c r="I50" s="338"/>
      <c r="J50" s="338"/>
      <c r="K50" s="338">
        <v>0</v>
      </c>
      <c r="L50" s="338"/>
      <c r="M50" s="338"/>
      <c r="N50" s="338">
        <v>0</v>
      </c>
      <c r="O50" s="338"/>
      <c r="P50" s="338"/>
      <c r="Q50" s="338"/>
      <c r="R50" s="338">
        <v>0</v>
      </c>
      <c r="S50" s="320" t="s">
        <v>34</v>
      </c>
      <c r="T50" s="557" t="s">
        <v>306</v>
      </c>
      <c r="U50" s="348"/>
    </row>
    <row r="51" spans="1:21" s="339" customFormat="1" ht="63" x14ac:dyDescent="0.2">
      <c r="A51" s="341">
        <v>28</v>
      </c>
      <c r="B51" s="719" t="s">
        <v>67</v>
      </c>
      <c r="C51" s="338"/>
      <c r="D51" s="338"/>
      <c r="E51" s="338"/>
      <c r="F51" s="338"/>
      <c r="G51" s="338"/>
      <c r="H51" s="338">
        <v>0</v>
      </c>
      <c r="I51" s="338"/>
      <c r="J51" s="338">
        <v>50</v>
      </c>
      <c r="K51" s="338">
        <v>50</v>
      </c>
      <c r="L51" s="338"/>
      <c r="M51" s="338"/>
      <c r="N51" s="338">
        <v>50</v>
      </c>
      <c r="O51" s="338">
        <v>100</v>
      </c>
      <c r="P51" s="338"/>
      <c r="Q51" s="338"/>
      <c r="R51" s="338">
        <v>150</v>
      </c>
      <c r="S51" s="320" t="s">
        <v>68</v>
      </c>
      <c r="T51" s="557" t="s">
        <v>306</v>
      </c>
      <c r="U51" s="348" t="s">
        <v>322</v>
      </c>
    </row>
    <row r="52" spans="1:21" s="339" customFormat="1" ht="63" x14ac:dyDescent="0.2">
      <c r="A52" s="341">
        <v>29</v>
      </c>
      <c r="B52" s="719" t="s">
        <v>69</v>
      </c>
      <c r="C52" s="338"/>
      <c r="D52" s="338"/>
      <c r="E52" s="338"/>
      <c r="F52" s="338"/>
      <c r="G52" s="338"/>
      <c r="H52" s="338">
        <v>0</v>
      </c>
      <c r="I52" s="338"/>
      <c r="J52" s="338">
        <v>50</v>
      </c>
      <c r="K52" s="338">
        <v>50</v>
      </c>
      <c r="L52" s="338"/>
      <c r="M52" s="338"/>
      <c r="N52" s="338">
        <v>50</v>
      </c>
      <c r="O52" s="338">
        <v>100</v>
      </c>
      <c r="P52" s="338"/>
      <c r="Q52" s="338"/>
      <c r="R52" s="338">
        <v>150</v>
      </c>
      <c r="S52" s="320" t="s">
        <v>70</v>
      </c>
      <c r="T52" s="557" t="s">
        <v>306</v>
      </c>
      <c r="U52" s="348" t="s">
        <v>322</v>
      </c>
    </row>
    <row r="53" spans="1:21" s="339" customFormat="1" ht="63" x14ac:dyDescent="0.2">
      <c r="A53" s="341">
        <v>37</v>
      </c>
      <c r="B53" s="673" t="s">
        <v>81</v>
      </c>
      <c r="C53" s="338"/>
      <c r="D53" s="338"/>
      <c r="E53" s="338"/>
      <c r="F53" s="338"/>
      <c r="G53" s="338"/>
      <c r="H53" s="338">
        <v>0</v>
      </c>
      <c r="I53" s="338"/>
      <c r="J53" s="338"/>
      <c r="K53" s="338">
        <v>0</v>
      </c>
      <c r="L53" s="338"/>
      <c r="M53" s="338"/>
      <c r="N53" s="338">
        <v>0</v>
      </c>
      <c r="O53" s="338">
        <v>10</v>
      </c>
      <c r="P53" s="338"/>
      <c r="Q53" s="338"/>
      <c r="R53" s="338">
        <v>10</v>
      </c>
      <c r="S53" s="369" t="s">
        <v>45</v>
      </c>
      <c r="T53" s="559" t="s">
        <v>306</v>
      </c>
      <c r="U53" s="348" t="s">
        <v>322</v>
      </c>
    </row>
    <row r="54" spans="1:21" s="339" customFormat="1" ht="63" x14ac:dyDescent="0.2">
      <c r="A54" s="341">
        <v>49</v>
      </c>
      <c r="B54" s="342" t="s">
        <v>95</v>
      </c>
      <c r="C54" s="620"/>
      <c r="D54" s="352"/>
      <c r="E54" s="352"/>
      <c r="F54" s="352"/>
      <c r="G54" s="353"/>
      <c r="H54" s="352">
        <v>0</v>
      </c>
      <c r="I54" s="354"/>
      <c r="J54" s="354">
        <v>0.12</v>
      </c>
      <c r="K54" s="338">
        <v>0.12</v>
      </c>
      <c r="L54" s="355"/>
      <c r="M54" s="356"/>
      <c r="N54" s="338">
        <v>0.12</v>
      </c>
      <c r="O54" s="356">
        <v>5</v>
      </c>
      <c r="P54" s="356"/>
      <c r="Q54" s="356"/>
      <c r="R54" s="338">
        <v>5.12</v>
      </c>
      <c r="S54" s="320" t="s">
        <v>68</v>
      </c>
      <c r="T54" s="557" t="s">
        <v>306</v>
      </c>
      <c r="U54" s="348" t="s">
        <v>322</v>
      </c>
    </row>
    <row r="55" spans="1:21" s="339" customFormat="1" ht="63" x14ac:dyDescent="0.2">
      <c r="A55" s="341">
        <v>50</v>
      </c>
      <c r="B55" s="342" t="s">
        <v>96</v>
      </c>
      <c r="C55" s="620"/>
      <c r="D55" s="352"/>
      <c r="E55" s="352"/>
      <c r="F55" s="352"/>
      <c r="G55" s="353"/>
      <c r="H55" s="352">
        <v>0</v>
      </c>
      <c r="I55" s="354"/>
      <c r="J55" s="354">
        <v>0.13</v>
      </c>
      <c r="K55" s="338">
        <v>0.13</v>
      </c>
      <c r="L55" s="355"/>
      <c r="M55" s="356"/>
      <c r="N55" s="338">
        <v>0.13</v>
      </c>
      <c r="O55" s="356">
        <v>5</v>
      </c>
      <c r="P55" s="356"/>
      <c r="Q55" s="356"/>
      <c r="R55" s="338">
        <v>5.13</v>
      </c>
      <c r="S55" s="320" t="s">
        <v>68</v>
      </c>
      <c r="T55" s="557" t="s">
        <v>306</v>
      </c>
      <c r="U55" s="348" t="s">
        <v>322</v>
      </c>
    </row>
    <row r="56" spans="1:21" s="339" customFormat="1" ht="78.75" x14ac:dyDescent="0.2">
      <c r="A56" s="341">
        <v>51</v>
      </c>
      <c r="B56" s="342" t="s">
        <v>97</v>
      </c>
      <c r="C56" s="620"/>
      <c r="D56" s="352"/>
      <c r="E56" s="352"/>
      <c r="F56" s="352"/>
      <c r="G56" s="353"/>
      <c r="H56" s="352">
        <v>0</v>
      </c>
      <c r="I56" s="354"/>
      <c r="J56" s="354">
        <v>0.2</v>
      </c>
      <c r="K56" s="338">
        <v>0.2</v>
      </c>
      <c r="L56" s="355"/>
      <c r="M56" s="356"/>
      <c r="N56" s="338">
        <v>0.2</v>
      </c>
      <c r="O56" s="356">
        <v>5</v>
      </c>
      <c r="P56" s="356"/>
      <c r="Q56" s="356"/>
      <c r="R56" s="338">
        <v>5.2</v>
      </c>
      <c r="S56" s="320" t="s">
        <v>68</v>
      </c>
      <c r="T56" s="557" t="s">
        <v>306</v>
      </c>
      <c r="U56" s="348" t="s">
        <v>322</v>
      </c>
    </row>
    <row r="57" spans="1:21" s="339" customFormat="1" ht="63" x14ac:dyDescent="0.2">
      <c r="A57" s="341">
        <v>52</v>
      </c>
      <c r="B57" s="342" t="s">
        <v>98</v>
      </c>
      <c r="C57" s="620"/>
      <c r="D57" s="352"/>
      <c r="E57" s="352"/>
      <c r="F57" s="352"/>
      <c r="G57" s="353"/>
      <c r="H57" s="352">
        <v>0</v>
      </c>
      <c r="I57" s="354"/>
      <c r="J57" s="354">
        <v>0</v>
      </c>
      <c r="K57" s="338">
        <v>0</v>
      </c>
      <c r="L57" s="355"/>
      <c r="M57" s="356"/>
      <c r="N57" s="338">
        <v>0</v>
      </c>
      <c r="O57" s="356">
        <v>3</v>
      </c>
      <c r="P57" s="356"/>
      <c r="Q57" s="356"/>
      <c r="R57" s="338">
        <v>3</v>
      </c>
      <c r="S57" s="320" t="s">
        <v>68</v>
      </c>
      <c r="T57" s="557" t="s">
        <v>306</v>
      </c>
      <c r="U57" s="348" t="s">
        <v>322</v>
      </c>
    </row>
    <row r="58" spans="1:21" s="339" customFormat="1" ht="63" x14ac:dyDescent="0.2">
      <c r="A58" s="341">
        <v>53</v>
      </c>
      <c r="B58" s="342" t="s">
        <v>99</v>
      </c>
      <c r="C58" s="620"/>
      <c r="D58" s="352"/>
      <c r="E58" s="352"/>
      <c r="F58" s="352"/>
      <c r="G58" s="353"/>
      <c r="H58" s="352">
        <v>0</v>
      </c>
      <c r="I58" s="354"/>
      <c r="J58" s="354">
        <v>0</v>
      </c>
      <c r="K58" s="338">
        <v>0</v>
      </c>
      <c r="L58" s="355"/>
      <c r="M58" s="356"/>
      <c r="N58" s="338">
        <v>0</v>
      </c>
      <c r="O58" s="356">
        <v>3</v>
      </c>
      <c r="P58" s="356"/>
      <c r="Q58" s="356"/>
      <c r="R58" s="338">
        <v>3</v>
      </c>
      <c r="S58" s="320" t="s">
        <v>68</v>
      </c>
      <c r="T58" s="557" t="s">
        <v>306</v>
      </c>
      <c r="U58" s="348" t="s">
        <v>322</v>
      </c>
    </row>
    <row r="59" spans="1:21" s="339" customFormat="1" ht="63" x14ac:dyDescent="0.2">
      <c r="A59" s="341">
        <v>54</v>
      </c>
      <c r="B59" s="342" t="s">
        <v>100</v>
      </c>
      <c r="C59" s="620"/>
      <c r="D59" s="352"/>
      <c r="E59" s="352"/>
      <c r="F59" s="352"/>
      <c r="G59" s="353"/>
      <c r="H59" s="352">
        <v>0</v>
      </c>
      <c r="I59" s="354"/>
      <c r="J59" s="354">
        <v>0</v>
      </c>
      <c r="K59" s="338">
        <v>0</v>
      </c>
      <c r="L59" s="355"/>
      <c r="M59" s="356"/>
      <c r="N59" s="338">
        <v>0</v>
      </c>
      <c r="O59" s="356">
        <v>3</v>
      </c>
      <c r="P59" s="356"/>
      <c r="Q59" s="356"/>
      <c r="R59" s="338">
        <v>3</v>
      </c>
      <c r="S59" s="320" t="s">
        <v>68</v>
      </c>
      <c r="T59" s="557" t="s">
        <v>306</v>
      </c>
      <c r="U59" s="348" t="s">
        <v>322</v>
      </c>
    </row>
    <row r="60" spans="1:21" s="339" customFormat="1" ht="63" x14ac:dyDescent="0.2">
      <c r="A60" s="341">
        <v>55</v>
      </c>
      <c r="B60" s="342" t="s">
        <v>101</v>
      </c>
      <c r="C60" s="620"/>
      <c r="D60" s="352"/>
      <c r="E60" s="352"/>
      <c r="F60" s="352"/>
      <c r="G60" s="353"/>
      <c r="H60" s="352">
        <v>0</v>
      </c>
      <c r="I60" s="354"/>
      <c r="J60" s="354">
        <v>0</v>
      </c>
      <c r="K60" s="338">
        <v>0</v>
      </c>
      <c r="L60" s="355"/>
      <c r="M60" s="356"/>
      <c r="N60" s="338">
        <v>0</v>
      </c>
      <c r="O60" s="356">
        <v>5</v>
      </c>
      <c r="P60" s="356"/>
      <c r="Q60" s="356"/>
      <c r="R60" s="338">
        <v>5</v>
      </c>
      <c r="S60" s="320" t="s">
        <v>68</v>
      </c>
      <c r="T60" s="557" t="s">
        <v>306</v>
      </c>
      <c r="U60" s="348" t="s">
        <v>322</v>
      </c>
    </row>
    <row r="61" spans="1:21" s="339" customFormat="1" ht="63" x14ac:dyDescent="0.2">
      <c r="A61" s="341">
        <v>56</v>
      </c>
      <c r="B61" s="342" t="s">
        <v>102</v>
      </c>
      <c r="C61" s="620"/>
      <c r="D61" s="352"/>
      <c r="E61" s="352"/>
      <c r="F61" s="352"/>
      <c r="G61" s="353"/>
      <c r="H61" s="352">
        <v>0</v>
      </c>
      <c r="I61" s="354"/>
      <c r="J61" s="354">
        <v>0.15</v>
      </c>
      <c r="K61" s="338">
        <v>0.15</v>
      </c>
      <c r="L61" s="355"/>
      <c r="M61" s="356"/>
      <c r="N61" s="338">
        <v>0.15</v>
      </c>
      <c r="O61" s="356">
        <v>10</v>
      </c>
      <c r="P61" s="356"/>
      <c r="Q61" s="356"/>
      <c r="R61" s="338">
        <v>10.15</v>
      </c>
      <c r="S61" s="320" t="s">
        <v>68</v>
      </c>
      <c r="T61" s="557" t="s">
        <v>306</v>
      </c>
      <c r="U61" s="348" t="s">
        <v>322</v>
      </c>
    </row>
    <row r="62" spans="1:21" s="339" customFormat="1" ht="63" x14ac:dyDescent="0.2">
      <c r="A62" s="341">
        <v>57</v>
      </c>
      <c r="B62" s="342" t="s">
        <v>103</v>
      </c>
      <c r="C62" s="620"/>
      <c r="D62" s="352"/>
      <c r="E62" s="352"/>
      <c r="F62" s="352"/>
      <c r="G62" s="353"/>
      <c r="H62" s="352">
        <v>0</v>
      </c>
      <c r="I62" s="354"/>
      <c r="J62" s="354">
        <v>0</v>
      </c>
      <c r="K62" s="338">
        <v>0</v>
      </c>
      <c r="L62" s="355"/>
      <c r="M62" s="356"/>
      <c r="N62" s="338">
        <v>0</v>
      </c>
      <c r="O62" s="356">
        <v>10</v>
      </c>
      <c r="P62" s="356"/>
      <c r="Q62" s="356"/>
      <c r="R62" s="338">
        <v>10</v>
      </c>
      <c r="S62" s="320" t="s">
        <v>68</v>
      </c>
      <c r="T62" s="557" t="s">
        <v>306</v>
      </c>
      <c r="U62" s="348" t="s">
        <v>322</v>
      </c>
    </row>
    <row r="63" spans="1:21" s="339" customFormat="1" ht="63" x14ac:dyDescent="0.2">
      <c r="A63" s="341">
        <v>58</v>
      </c>
      <c r="B63" s="342" t="s">
        <v>104</v>
      </c>
      <c r="C63" s="620"/>
      <c r="D63" s="352"/>
      <c r="E63" s="352"/>
      <c r="F63" s="352"/>
      <c r="G63" s="353"/>
      <c r="H63" s="352">
        <v>0</v>
      </c>
      <c r="I63" s="354"/>
      <c r="J63" s="354">
        <v>0</v>
      </c>
      <c r="K63" s="338">
        <v>0</v>
      </c>
      <c r="L63" s="355"/>
      <c r="M63" s="356"/>
      <c r="N63" s="338">
        <v>0</v>
      </c>
      <c r="O63" s="356">
        <v>5</v>
      </c>
      <c r="P63" s="356"/>
      <c r="Q63" s="356"/>
      <c r="R63" s="338">
        <v>5</v>
      </c>
      <c r="S63" s="320" t="s">
        <v>68</v>
      </c>
      <c r="T63" s="557" t="s">
        <v>306</v>
      </c>
      <c r="U63" s="348" t="s">
        <v>322</v>
      </c>
    </row>
    <row r="64" spans="1:21" s="339" customFormat="1" ht="63" x14ac:dyDescent="0.2">
      <c r="A64" s="341">
        <v>59</v>
      </c>
      <c r="B64" s="342" t="s">
        <v>105</v>
      </c>
      <c r="C64" s="620"/>
      <c r="D64" s="352"/>
      <c r="E64" s="352"/>
      <c r="F64" s="352"/>
      <c r="G64" s="353"/>
      <c r="H64" s="352">
        <v>0</v>
      </c>
      <c r="I64" s="354"/>
      <c r="J64" s="354">
        <v>0.13</v>
      </c>
      <c r="K64" s="338">
        <v>0.13</v>
      </c>
      <c r="L64" s="355"/>
      <c r="M64" s="356"/>
      <c r="N64" s="338">
        <v>0.13</v>
      </c>
      <c r="O64" s="356">
        <v>5</v>
      </c>
      <c r="P64" s="356"/>
      <c r="Q64" s="356"/>
      <c r="R64" s="338">
        <v>5.13</v>
      </c>
      <c r="S64" s="320" t="s">
        <v>68</v>
      </c>
      <c r="T64" s="557" t="s">
        <v>306</v>
      </c>
      <c r="U64" s="348" t="s">
        <v>322</v>
      </c>
    </row>
    <row r="65" spans="1:21" s="339" customFormat="1" ht="63" x14ac:dyDescent="0.2">
      <c r="A65" s="341">
        <v>68</v>
      </c>
      <c r="B65" s="719" t="s">
        <v>115</v>
      </c>
      <c r="C65" s="695"/>
      <c r="D65" s="695"/>
      <c r="E65" s="695"/>
      <c r="F65" s="695"/>
      <c r="G65" s="450"/>
      <c r="H65" s="695">
        <v>0</v>
      </c>
      <c r="I65" s="695"/>
      <c r="J65" s="450"/>
      <c r="K65" s="338">
        <v>0</v>
      </c>
      <c r="L65" s="450"/>
      <c r="M65" s="450"/>
      <c r="N65" s="338">
        <v>0</v>
      </c>
      <c r="O65" s="450">
        <v>30</v>
      </c>
      <c r="P65" s="450"/>
      <c r="Q65" s="450"/>
      <c r="R65" s="338">
        <v>30</v>
      </c>
      <c r="S65" s="320" t="s">
        <v>70</v>
      </c>
      <c r="T65" s="557" t="s">
        <v>306</v>
      </c>
      <c r="U65" s="348" t="s">
        <v>322</v>
      </c>
    </row>
    <row r="66" spans="1:21" s="339" customFormat="1" ht="63" x14ac:dyDescent="0.2">
      <c r="A66" s="341">
        <v>73</v>
      </c>
      <c r="B66" s="674" t="s">
        <v>120</v>
      </c>
      <c r="C66" s="677"/>
      <c r="D66" s="677"/>
      <c r="E66" s="695"/>
      <c r="F66" s="695"/>
      <c r="G66" s="695"/>
      <c r="H66" s="677">
        <v>0</v>
      </c>
      <c r="I66" s="716"/>
      <c r="J66" s="716"/>
      <c r="K66" s="338">
        <v>0</v>
      </c>
      <c r="L66" s="716"/>
      <c r="M66" s="716"/>
      <c r="N66" s="338">
        <v>0</v>
      </c>
      <c r="O66" s="716">
        <v>0.5</v>
      </c>
      <c r="P66" s="716"/>
      <c r="Q66" s="716"/>
      <c r="R66" s="338">
        <v>0.5</v>
      </c>
      <c r="S66" s="320" t="s">
        <v>121</v>
      </c>
      <c r="T66" s="557" t="s">
        <v>306</v>
      </c>
      <c r="U66" s="348" t="s">
        <v>322</v>
      </c>
    </row>
    <row r="67" spans="1:21" s="339" customFormat="1" ht="63" x14ac:dyDescent="0.2">
      <c r="A67" s="341">
        <v>83</v>
      </c>
      <c r="B67" s="674" t="s">
        <v>133</v>
      </c>
      <c r="C67" s="695"/>
      <c r="D67" s="695"/>
      <c r="E67" s="695"/>
      <c r="F67" s="695"/>
      <c r="G67" s="450"/>
      <c r="H67" s="695">
        <v>0</v>
      </c>
      <c r="I67" s="695"/>
      <c r="J67" s="695">
        <v>20</v>
      </c>
      <c r="K67" s="338">
        <v>20</v>
      </c>
      <c r="L67" s="452"/>
      <c r="M67" s="452"/>
      <c r="N67" s="338">
        <v>20</v>
      </c>
      <c r="O67" s="452">
        <v>50</v>
      </c>
      <c r="P67" s="452"/>
      <c r="Q67" s="452"/>
      <c r="R67" s="338">
        <v>70</v>
      </c>
      <c r="S67" s="369" t="s">
        <v>70</v>
      </c>
      <c r="T67" s="559" t="s">
        <v>306</v>
      </c>
      <c r="U67" s="348" t="s">
        <v>322</v>
      </c>
    </row>
    <row r="68" spans="1:21" s="339" customFormat="1" ht="63" x14ac:dyDescent="0.2">
      <c r="A68" s="341">
        <v>84</v>
      </c>
      <c r="B68" s="674" t="s">
        <v>134</v>
      </c>
      <c r="C68" s="695"/>
      <c r="D68" s="695"/>
      <c r="E68" s="695"/>
      <c r="F68" s="695"/>
      <c r="G68" s="450"/>
      <c r="H68" s="695">
        <v>0</v>
      </c>
      <c r="I68" s="695"/>
      <c r="J68" s="695">
        <v>10</v>
      </c>
      <c r="K68" s="338">
        <v>10</v>
      </c>
      <c r="L68" s="452"/>
      <c r="M68" s="452"/>
      <c r="N68" s="338">
        <v>10</v>
      </c>
      <c r="O68" s="452">
        <v>50</v>
      </c>
      <c r="P68" s="452"/>
      <c r="Q68" s="452"/>
      <c r="R68" s="338">
        <v>60</v>
      </c>
      <c r="S68" s="369" t="s">
        <v>121</v>
      </c>
      <c r="T68" s="559" t="s">
        <v>306</v>
      </c>
      <c r="U68" s="348" t="s">
        <v>322</v>
      </c>
    </row>
    <row r="69" spans="1:21" s="339" customFormat="1" ht="63" x14ac:dyDescent="0.2">
      <c r="A69" s="341">
        <v>85</v>
      </c>
      <c r="B69" s="674" t="s">
        <v>135</v>
      </c>
      <c r="C69" s="695"/>
      <c r="D69" s="695"/>
      <c r="E69" s="695"/>
      <c r="F69" s="695"/>
      <c r="G69" s="450"/>
      <c r="H69" s="695">
        <v>0</v>
      </c>
      <c r="I69" s="695"/>
      <c r="J69" s="695">
        <v>10</v>
      </c>
      <c r="K69" s="338">
        <v>10</v>
      </c>
      <c r="L69" s="452"/>
      <c r="M69" s="452"/>
      <c r="N69" s="338">
        <v>10</v>
      </c>
      <c r="O69" s="452">
        <v>30</v>
      </c>
      <c r="P69" s="452"/>
      <c r="Q69" s="452"/>
      <c r="R69" s="338">
        <v>40</v>
      </c>
      <c r="S69" s="369" t="s">
        <v>121</v>
      </c>
      <c r="T69" s="559" t="s">
        <v>306</v>
      </c>
      <c r="U69" s="348" t="s">
        <v>322</v>
      </c>
    </row>
    <row r="70" spans="1:21" s="339" customFormat="1" ht="63" x14ac:dyDescent="0.2">
      <c r="A70" s="341">
        <v>86</v>
      </c>
      <c r="B70" s="674" t="s">
        <v>136</v>
      </c>
      <c r="C70" s="695"/>
      <c r="D70" s="695"/>
      <c r="E70" s="695"/>
      <c r="F70" s="695"/>
      <c r="G70" s="450"/>
      <c r="H70" s="695">
        <v>0</v>
      </c>
      <c r="I70" s="695"/>
      <c r="J70" s="695">
        <v>8</v>
      </c>
      <c r="K70" s="338">
        <v>8</v>
      </c>
      <c r="L70" s="452"/>
      <c r="M70" s="452"/>
      <c r="N70" s="338">
        <v>8</v>
      </c>
      <c r="O70" s="452">
        <v>6.2</v>
      </c>
      <c r="P70" s="452"/>
      <c r="Q70" s="452"/>
      <c r="R70" s="338">
        <v>14.2</v>
      </c>
      <c r="S70" s="369" t="s">
        <v>121</v>
      </c>
      <c r="T70" s="559" t="s">
        <v>306</v>
      </c>
      <c r="U70" s="348" t="s">
        <v>322</v>
      </c>
    </row>
    <row r="71" spans="1:21" s="339" customFormat="1" ht="63" x14ac:dyDescent="0.2">
      <c r="A71" s="341">
        <v>88</v>
      </c>
      <c r="B71" s="674" t="s">
        <v>138</v>
      </c>
      <c r="C71" s="695"/>
      <c r="D71" s="695"/>
      <c r="E71" s="695"/>
      <c r="F71" s="695"/>
      <c r="G71" s="450"/>
      <c r="H71" s="695">
        <v>0</v>
      </c>
      <c r="I71" s="695"/>
      <c r="J71" s="695">
        <v>20</v>
      </c>
      <c r="K71" s="338">
        <v>20</v>
      </c>
      <c r="L71" s="452"/>
      <c r="M71" s="452"/>
      <c r="N71" s="338">
        <v>20</v>
      </c>
      <c r="O71" s="452">
        <v>50</v>
      </c>
      <c r="P71" s="452"/>
      <c r="Q71" s="452"/>
      <c r="R71" s="338">
        <v>70</v>
      </c>
      <c r="S71" s="369" t="s">
        <v>70</v>
      </c>
      <c r="T71" s="559" t="s">
        <v>306</v>
      </c>
      <c r="U71" s="348" t="s">
        <v>322</v>
      </c>
    </row>
    <row r="72" spans="1:21" s="339" customFormat="1" ht="63" x14ac:dyDescent="0.2">
      <c r="A72" s="341">
        <v>104</v>
      </c>
      <c r="B72" s="722" t="s">
        <v>154</v>
      </c>
      <c r="C72" s="681"/>
      <c r="D72" s="681"/>
      <c r="E72" s="681"/>
      <c r="F72" s="681"/>
      <c r="G72" s="682"/>
      <c r="H72" s="683">
        <v>0</v>
      </c>
      <c r="I72" s="684"/>
      <c r="J72" s="684">
        <v>1</v>
      </c>
      <c r="K72" s="338">
        <v>1</v>
      </c>
      <c r="L72" s="685"/>
      <c r="M72" s="684"/>
      <c r="N72" s="338">
        <v>1</v>
      </c>
      <c r="O72" s="684">
        <v>10</v>
      </c>
      <c r="P72" s="684"/>
      <c r="Q72" s="684"/>
      <c r="R72" s="338">
        <v>11</v>
      </c>
      <c r="S72" s="320" t="s">
        <v>68</v>
      </c>
      <c r="T72" s="557" t="s">
        <v>306</v>
      </c>
      <c r="U72" s="348" t="s">
        <v>322</v>
      </c>
    </row>
    <row r="73" spans="1:21" s="339" customFormat="1" ht="63" x14ac:dyDescent="0.2">
      <c r="A73" s="341">
        <v>108</v>
      </c>
      <c r="B73" s="723" t="s">
        <v>158</v>
      </c>
      <c r="C73" s="682"/>
      <c r="D73" s="681"/>
      <c r="E73" s="681"/>
      <c r="F73" s="681"/>
      <c r="G73" s="682"/>
      <c r="H73" s="683">
        <v>0</v>
      </c>
      <c r="I73" s="684"/>
      <c r="J73" s="684">
        <v>0.5</v>
      </c>
      <c r="K73" s="338">
        <v>0.5</v>
      </c>
      <c r="L73" s="685"/>
      <c r="M73" s="684"/>
      <c r="N73" s="338">
        <v>0.5</v>
      </c>
      <c r="O73" s="684">
        <v>10</v>
      </c>
      <c r="P73" s="684"/>
      <c r="Q73" s="684"/>
      <c r="R73" s="338">
        <v>10.5</v>
      </c>
      <c r="S73" s="320" t="s">
        <v>68</v>
      </c>
      <c r="T73" s="557" t="s">
        <v>306</v>
      </c>
      <c r="U73" s="348" t="s">
        <v>322</v>
      </c>
    </row>
    <row r="74" spans="1:21" s="339" customFormat="1" ht="75" x14ac:dyDescent="0.2">
      <c r="A74" s="341">
        <v>125</v>
      </c>
      <c r="B74" s="724" t="s">
        <v>177</v>
      </c>
      <c r="C74" s="471">
        <v>0</v>
      </c>
      <c r="D74" s="471">
        <v>0</v>
      </c>
      <c r="E74" s="471"/>
      <c r="F74" s="471"/>
      <c r="G74" s="471"/>
      <c r="H74" s="471">
        <v>0</v>
      </c>
      <c r="I74" s="473"/>
      <c r="J74" s="470">
        <v>0</v>
      </c>
      <c r="K74" s="623">
        <v>0</v>
      </c>
      <c r="L74" s="621"/>
      <c r="M74" s="622"/>
      <c r="N74" s="623">
        <v>0</v>
      </c>
      <c r="O74" s="415">
        <v>50</v>
      </c>
      <c r="P74" s="470"/>
      <c r="Q74" s="470"/>
      <c r="R74" s="465">
        <v>50</v>
      </c>
      <c r="S74" s="709"/>
      <c r="T74" s="725" t="s">
        <v>306</v>
      </c>
      <c r="U74" s="348" t="s">
        <v>322</v>
      </c>
    </row>
    <row r="75" spans="1:21" s="339" customFormat="1" ht="78.75" x14ac:dyDescent="0.2">
      <c r="A75" s="341">
        <v>126</v>
      </c>
      <c r="B75" s="726" t="s">
        <v>178</v>
      </c>
      <c r="C75" s="727"/>
      <c r="D75" s="727"/>
      <c r="E75" s="727"/>
      <c r="F75" s="727"/>
      <c r="G75" s="727"/>
      <c r="H75" s="727">
        <v>0</v>
      </c>
      <c r="I75" s="728"/>
      <c r="J75" s="624"/>
      <c r="K75" s="465">
        <v>0</v>
      </c>
      <c r="L75" s="624"/>
      <c r="M75" s="624"/>
      <c r="N75" s="465">
        <v>0</v>
      </c>
      <c r="O75" s="624">
        <v>15</v>
      </c>
      <c r="P75" s="624"/>
      <c r="Q75" s="624"/>
      <c r="R75" s="623">
        <v>15</v>
      </c>
      <c r="S75" s="709"/>
      <c r="T75" s="710" t="s">
        <v>306</v>
      </c>
      <c r="U75" s="348" t="s">
        <v>322</v>
      </c>
    </row>
    <row r="76" spans="1:21" s="339" customFormat="1" x14ac:dyDescent="0.2">
      <c r="A76" s="341"/>
      <c r="B76" s="670" t="s">
        <v>198</v>
      </c>
      <c r="C76" s="671"/>
      <c r="D76" s="671"/>
      <c r="E76" s="671"/>
      <c r="F76" s="672"/>
      <c r="G76" s="450"/>
      <c r="H76" s="695"/>
      <c r="I76" s="695"/>
      <c r="J76" s="452"/>
      <c r="K76" s="338"/>
      <c r="L76" s="452"/>
      <c r="M76" s="452"/>
      <c r="N76" s="338"/>
      <c r="O76" s="452"/>
      <c r="P76" s="452"/>
      <c r="Q76" s="452"/>
      <c r="R76" s="338"/>
      <c r="S76" s="320"/>
      <c r="T76" s="557"/>
      <c r="U76" s="348"/>
    </row>
    <row r="77" spans="1:21" s="339" customFormat="1" x14ac:dyDescent="0.2">
      <c r="A77" s="341"/>
      <c r="B77" s="719" t="s">
        <v>316</v>
      </c>
      <c r="C77" s="695"/>
      <c r="D77" s="695"/>
      <c r="E77" s="695"/>
      <c r="F77" s="695"/>
      <c r="G77" s="450"/>
      <c r="H77" s="695"/>
      <c r="I77" s="695"/>
      <c r="J77" s="452"/>
      <c r="K77" s="338"/>
      <c r="L77" s="452"/>
      <c r="M77" s="452"/>
      <c r="N77" s="338"/>
      <c r="O77" s="452"/>
      <c r="P77" s="452"/>
      <c r="Q77" s="452"/>
      <c r="R77" s="338"/>
      <c r="S77" s="320"/>
      <c r="T77" s="557"/>
      <c r="U77" s="348"/>
    </row>
    <row r="78" spans="1:21" s="339" customFormat="1" x14ac:dyDescent="0.2">
      <c r="A78" s="332" t="s">
        <v>317</v>
      </c>
      <c r="B78" s="332"/>
      <c r="C78" s="332"/>
      <c r="D78" s="332"/>
      <c r="E78" s="332"/>
      <c r="F78" s="332"/>
      <c r="G78" s="332"/>
      <c r="H78" s="332"/>
      <c r="I78" s="332"/>
      <c r="J78" s="332"/>
      <c r="K78" s="332"/>
      <c r="L78" s="332"/>
      <c r="M78" s="332"/>
      <c r="N78" s="332"/>
      <c r="O78" s="332"/>
      <c r="P78" s="332"/>
      <c r="Q78" s="332"/>
      <c r="R78" s="332"/>
      <c r="S78" s="320"/>
      <c r="T78" s="557"/>
      <c r="U78" s="348"/>
    </row>
    <row r="79" spans="1:21" s="339" customFormat="1" x14ac:dyDescent="0.2">
      <c r="A79" s="334"/>
      <c r="B79" s="670" t="s">
        <v>27</v>
      </c>
      <c r="C79" s="671"/>
      <c r="D79" s="671"/>
      <c r="E79" s="671"/>
      <c r="F79" s="672"/>
      <c r="G79" s="338"/>
      <c r="H79" s="338"/>
      <c r="I79" s="338"/>
      <c r="J79" s="338"/>
      <c r="K79" s="338"/>
      <c r="L79" s="338"/>
      <c r="M79" s="338"/>
      <c r="N79" s="338"/>
      <c r="O79" s="338"/>
      <c r="P79" s="338"/>
      <c r="Q79" s="338"/>
      <c r="R79" s="338"/>
      <c r="U79" s="348"/>
    </row>
    <row r="80" spans="1:21" s="339" customFormat="1" x14ac:dyDescent="0.2">
      <c r="A80" s="341">
        <v>5</v>
      </c>
      <c r="B80" s="342" t="s">
        <v>35</v>
      </c>
      <c r="C80" s="338"/>
      <c r="D80" s="338"/>
      <c r="E80" s="338"/>
      <c r="F80" s="338"/>
      <c r="G80" s="338"/>
      <c r="H80" s="338"/>
      <c r="I80" s="338"/>
      <c r="J80" s="338"/>
      <c r="K80" s="338">
        <v>0</v>
      </c>
      <c r="L80" s="338"/>
      <c r="M80" s="338"/>
      <c r="N80" s="338">
        <v>0</v>
      </c>
      <c r="O80" s="338"/>
      <c r="P80" s="338"/>
      <c r="Q80" s="338"/>
      <c r="R80" s="338">
        <v>0</v>
      </c>
      <c r="S80" s="320" t="s">
        <v>34</v>
      </c>
      <c r="T80" s="557" t="s">
        <v>305</v>
      </c>
      <c r="U80" s="348"/>
    </row>
    <row r="81" spans="1:35" s="339" customFormat="1" ht="78.75" x14ac:dyDescent="0.2">
      <c r="A81" s="341">
        <v>80</v>
      </c>
      <c r="B81" s="674" t="s">
        <v>130</v>
      </c>
      <c r="C81" s="695"/>
      <c r="D81" s="695"/>
      <c r="E81" s="695"/>
      <c r="F81" s="695"/>
      <c r="G81" s="450"/>
      <c r="H81" s="695">
        <v>0</v>
      </c>
      <c r="I81" s="695"/>
      <c r="J81" s="695">
        <v>1.2</v>
      </c>
      <c r="K81" s="338">
        <v>1.2</v>
      </c>
      <c r="L81" s="452"/>
      <c r="M81" s="452"/>
      <c r="N81" s="338">
        <v>1.2</v>
      </c>
      <c r="O81" s="452">
        <v>0.47</v>
      </c>
      <c r="P81" s="452"/>
      <c r="Q81" s="452"/>
      <c r="R81" s="338">
        <v>1.67</v>
      </c>
      <c r="S81" s="369" t="s">
        <v>70</v>
      </c>
      <c r="T81" s="559" t="s">
        <v>305</v>
      </c>
      <c r="U81" s="348"/>
    </row>
    <row r="82" spans="1:35" s="339" customFormat="1" ht="110.25" x14ac:dyDescent="0.2">
      <c r="A82" s="341">
        <v>81</v>
      </c>
      <c r="B82" s="674" t="s">
        <v>131</v>
      </c>
      <c r="C82" s="695"/>
      <c r="D82" s="695"/>
      <c r="E82" s="695"/>
      <c r="F82" s="695"/>
      <c r="G82" s="450"/>
      <c r="H82" s="695">
        <v>0</v>
      </c>
      <c r="I82" s="695"/>
      <c r="J82" s="695">
        <v>7.0000000000000007E-2</v>
      </c>
      <c r="K82" s="338">
        <v>7.0000000000000007E-2</v>
      </c>
      <c r="L82" s="452"/>
      <c r="M82" s="452"/>
      <c r="N82" s="338">
        <v>7.0000000000000007E-2</v>
      </c>
      <c r="O82" s="452"/>
      <c r="P82" s="452"/>
      <c r="Q82" s="452"/>
      <c r="R82" s="338">
        <v>7.0000000000000007E-2</v>
      </c>
      <c r="S82" s="369" t="s">
        <v>121</v>
      </c>
      <c r="T82" s="559" t="s">
        <v>305</v>
      </c>
      <c r="U82" s="348"/>
    </row>
    <row r="83" spans="1:35" s="339" customFormat="1" ht="63" x14ac:dyDescent="0.2">
      <c r="A83" s="341">
        <v>82</v>
      </c>
      <c r="B83" s="674" t="s">
        <v>132</v>
      </c>
      <c r="C83" s="695"/>
      <c r="D83" s="695"/>
      <c r="E83" s="695"/>
      <c r="F83" s="695"/>
      <c r="G83" s="450"/>
      <c r="H83" s="695">
        <v>0</v>
      </c>
      <c r="I83" s="695">
        <v>1</v>
      </c>
      <c r="J83" s="695"/>
      <c r="K83" s="338">
        <v>1</v>
      </c>
      <c r="L83" s="452"/>
      <c r="M83" s="452"/>
      <c r="N83" s="338">
        <v>1</v>
      </c>
      <c r="O83" s="452">
        <v>5.46</v>
      </c>
      <c r="P83" s="452"/>
      <c r="Q83" s="452"/>
      <c r="R83" s="338">
        <v>6.46</v>
      </c>
      <c r="S83" s="369" t="s">
        <v>70</v>
      </c>
      <c r="T83" s="559" t="s">
        <v>305</v>
      </c>
      <c r="U83" s="370"/>
      <c r="V83" s="417"/>
      <c r="W83" s="417"/>
      <c r="X83" s="417"/>
      <c r="Y83" s="417"/>
      <c r="Z83" s="417"/>
      <c r="AA83" s="417"/>
      <c r="AB83" s="417"/>
      <c r="AC83" s="417"/>
      <c r="AD83" s="417"/>
      <c r="AE83" s="417"/>
      <c r="AF83" s="417"/>
      <c r="AG83" s="417"/>
      <c r="AH83" s="417"/>
      <c r="AI83" s="417"/>
    </row>
    <row r="84" spans="1:35" s="339" customFormat="1" ht="63" x14ac:dyDescent="0.2">
      <c r="A84" s="341">
        <v>87</v>
      </c>
      <c r="B84" s="674" t="s">
        <v>137</v>
      </c>
      <c r="C84" s="695"/>
      <c r="D84" s="695"/>
      <c r="E84" s="695"/>
      <c r="F84" s="695"/>
      <c r="G84" s="450"/>
      <c r="H84" s="695">
        <v>0</v>
      </c>
      <c r="I84" s="695"/>
      <c r="J84" s="695">
        <v>0.68</v>
      </c>
      <c r="K84" s="338">
        <v>0.68</v>
      </c>
      <c r="L84" s="452"/>
      <c r="M84" s="452"/>
      <c r="N84" s="338">
        <v>0.68</v>
      </c>
      <c r="O84" s="452">
        <v>0.17</v>
      </c>
      <c r="P84" s="452"/>
      <c r="Q84" s="452"/>
      <c r="R84" s="338">
        <v>0.85000000000000009</v>
      </c>
      <c r="S84" s="369" t="s">
        <v>70</v>
      </c>
      <c r="T84" s="559" t="s">
        <v>305</v>
      </c>
      <c r="U84" s="370"/>
      <c r="V84" s="417"/>
      <c r="W84" s="417"/>
      <c r="X84" s="417"/>
      <c r="Y84" s="417"/>
      <c r="Z84" s="417"/>
      <c r="AA84" s="417"/>
      <c r="AB84" s="417"/>
      <c r="AC84" s="417"/>
      <c r="AD84" s="417"/>
      <c r="AE84" s="417"/>
      <c r="AF84" s="417"/>
      <c r="AG84" s="417"/>
      <c r="AH84" s="417"/>
      <c r="AI84" s="417"/>
    </row>
    <row r="85" spans="1:35" s="339" customFormat="1" x14ac:dyDescent="0.2">
      <c r="A85" s="566"/>
      <c r="B85" s="729" t="s">
        <v>198</v>
      </c>
      <c r="C85" s="730"/>
      <c r="D85" s="730"/>
      <c r="E85" s="730"/>
      <c r="F85" s="731"/>
      <c r="G85" s="608"/>
      <c r="H85" s="608"/>
      <c r="I85" s="608"/>
      <c r="J85" s="608"/>
      <c r="K85" s="608"/>
      <c r="L85" s="608"/>
      <c r="M85" s="608"/>
      <c r="N85" s="608"/>
      <c r="O85" s="608"/>
      <c r="P85" s="608"/>
      <c r="Q85" s="608"/>
      <c r="R85" s="608"/>
      <c r="S85" s="644"/>
      <c r="T85" s="645"/>
      <c r="U85" s="633"/>
      <c r="V85" s="417"/>
      <c r="W85" s="417"/>
      <c r="X85" s="417"/>
      <c r="Y85" s="417"/>
      <c r="Z85" s="417"/>
      <c r="AA85" s="417"/>
      <c r="AB85" s="417"/>
      <c r="AC85" s="417"/>
      <c r="AD85" s="417"/>
      <c r="AE85" s="417"/>
      <c r="AF85" s="417"/>
      <c r="AG85" s="417"/>
      <c r="AH85" s="417"/>
      <c r="AI85" s="417"/>
    </row>
    <row r="86" spans="1:35" s="339" customFormat="1" x14ac:dyDescent="0.2">
      <c r="A86" s="522"/>
      <c r="B86" s="420" t="s">
        <v>316</v>
      </c>
      <c r="C86" s="634"/>
      <c r="D86" s="634"/>
      <c r="E86" s="634"/>
      <c r="F86" s="634"/>
      <c r="G86" s="634"/>
      <c r="H86" s="634"/>
      <c r="I86" s="634"/>
      <c r="J86" s="634"/>
      <c r="K86" s="634"/>
      <c r="L86" s="634"/>
      <c r="M86" s="634"/>
      <c r="N86" s="634"/>
      <c r="O86" s="634"/>
      <c r="P86" s="634"/>
      <c r="Q86" s="634"/>
      <c r="R86" s="634"/>
      <c r="S86" s="320"/>
      <c r="T86" s="320"/>
      <c r="U86" s="370"/>
      <c r="V86" s="417"/>
      <c r="W86" s="417"/>
      <c r="X86" s="417"/>
      <c r="Y86" s="417"/>
      <c r="Z86" s="417"/>
      <c r="AA86" s="417"/>
      <c r="AB86" s="417"/>
      <c r="AC86" s="417"/>
      <c r="AD86" s="417"/>
      <c r="AE86" s="417"/>
      <c r="AF86" s="417"/>
      <c r="AG86" s="417"/>
      <c r="AH86" s="417"/>
      <c r="AI86" s="417"/>
    </row>
    <row r="87" spans="1:35" s="339" customFormat="1" x14ac:dyDescent="0.2">
      <c r="A87" s="571"/>
      <c r="B87" s="576"/>
      <c r="C87" s="573"/>
      <c r="D87" s="573"/>
      <c r="E87" s="573"/>
      <c r="F87" s="573"/>
      <c r="G87" s="573"/>
      <c r="H87" s="573"/>
      <c r="I87" s="573"/>
      <c r="J87" s="573"/>
      <c r="K87" s="573"/>
      <c r="L87" s="573"/>
      <c r="M87" s="573"/>
      <c r="N87" s="573"/>
      <c r="O87" s="573"/>
      <c r="P87" s="573"/>
      <c r="Q87" s="573"/>
      <c r="R87" s="573"/>
      <c r="S87" s="732"/>
      <c r="T87" s="635"/>
      <c r="U87" s="625"/>
      <c r="V87" s="417"/>
      <c r="W87" s="417"/>
      <c r="X87" s="417"/>
      <c r="Y87" s="417"/>
      <c r="Z87" s="417"/>
      <c r="AA87" s="417"/>
      <c r="AB87" s="417"/>
      <c r="AC87" s="417"/>
      <c r="AD87" s="417"/>
      <c r="AE87" s="417"/>
      <c r="AF87" s="417"/>
      <c r="AG87" s="417"/>
      <c r="AH87" s="417"/>
      <c r="AI87" s="417"/>
    </row>
    <row r="88" spans="1:35" s="339" customFormat="1" x14ac:dyDescent="0.2">
      <c r="A88" s="571"/>
      <c r="B88" s="733"/>
      <c r="C88" s="573"/>
      <c r="D88" s="573"/>
      <c r="E88" s="573"/>
      <c r="F88" s="573"/>
      <c r="G88" s="573"/>
      <c r="H88" s="630"/>
      <c r="I88" s="573"/>
      <c r="J88" s="573"/>
      <c r="K88" s="573"/>
      <c r="L88" s="573"/>
      <c r="M88" s="573"/>
      <c r="N88" s="573"/>
      <c r="O88" s="573"/>
      <c r="P88" s="573"/>
      <c r="Q88" s="573"/>
      <c r="R88" s="573"/>
      <c r="S88" s="628"/>
      <c r="T88" s="320"/>
      <c r="U88" s="625"/>
      <c r="V88" s="417"/>
      <c r="W88" s="417"/>
      <c r="X88" s="417"/>
      <c r="Y88" s="417"/>
      <c r="Z88" s="417"/>
      <c r="AA88" s="417"/>
      <c r="AB88" s="417"/>
      <c r="AC88" s="417"/>
      <c r="AD88" s="417"/>
      <c r="AE88" s="417"/>
      <c r="AF88" s="417"/>
      <c r="AG88" s="417"/>
      <c r="AH88" s="417"/>
      <c r="AI88" s="417"/>
    </row>
    <row r="89" spans="1:35" s="339" customFormat="1" x14ac:dyDescent="0.2">
      <c r="A89" s="571"/>
      <c r="B89" s="734"/>
      <c r="C89" s="573"/>
      <c r="D89" s="573"/>
      <c r="E89" s="573"/>
      <c r="F89" s="573"/>
      <c r="G89" s="573"/>
      <c r="H89" s="573"/>
      <c r="I89" s="573"/>
      <c r="J89" s="573"/>
      <c r="K89" s="573"/>
      <c r="L89" s="573"/>
      <c r="M89" s="573"/>
      <c r="N89" s="573"/>
      <c r="O89" s="573"/>
      <c r="P89" s="573"/>
      <c r="Q89" s="573"/>
      <c r="R89" s="573"/>
      <c r="S89" s="628"/>
      <c r="T89" s="320"/>
      <c r="U89" s="625"/>
      <c r="V89" s="417"/>
      <c r="W89" s="417"/>
      <c r="X89" s="417"/>
      <c r="Y89" s="417"/>
      <c r="Z89" s="417"/>
      <c r="AA89" s="417"/>
      <c r="AB89" s="417"/>
      <c r="AC89" s="417"/>
      <c r="AD89" s="417"/>
      <c r="AE89" s="417"/>
      <c r="AF89" s="417"/>
      <c r="AG89" s="417"/>
      <c r="AH89" s="417"/>
      <c r="AI89" s="417"/>
    </row>
    <row r="90" spans="1:35" s="339" customFormat="1" x14ac:dyDescent="0.2">
      <c r="A90" s="571"/>
      <c r="B90" s="734"/>
      <c r="C90" s="573"/>
      <c r="D90" s="573"/>
      <c r="E90" s="573"/>
      <c r="F90" s="573"/>
      <c r="G90" s="573"/>
      <c r="H90" s="573"/>
      <c r="I90" s="573"/>
      <c r="J90" s="573"/>
      <c r="K90" s="573"/>
      <c r="L90" s="573"/>
      <c r="M90" s="573"/>
      <c r="N90" s="573"/>
      <c r="O90" s="573"/>
      <c r="P90" s="573"/>
      <c r="Q90" s="573"/>
      <c r="R90" s="573"/>
      <c r="S90" s="628"/>
      <c r="T90" s="320"/>
      <c r="U90" s="625"/>
      <c r="V90" s="417"/>
      <c r="W90" s="417"/>
      <c r="X90" s="417"/>
      <c r="Y90" s="417"/>
      <c r="Z90" s="417"/>
      <c r="AA90" s="417"/>
      <c r="AB90" s="417"/>
      <c r="AC90" s="417"/>
      <c r="AD90" s="417"/>
      <c r="AE90" s="417"/>
      <c r="AF90" s="417"/>
      <c r="AG90" s="417"/>
      <c r="AH90" s="417"/>
      <c r="AI90" s="417"/>
    </row>
    <row r="91" spans="1:35" s="339" customFormat="1" x14ac:dyDescent="0.2">
      <c r="A91" s="571"/>
      <c r="B91" s="735"/>
      <c r="C91" s="573"/>
      <c r="D91" s="573"/>
      <c r="E91" s="573"/>
      <c r="F91" s="573"/>
      <c r="G91" s="573"/>
      <c r="H91" s="573"/>
      <c r="I91" s="573"/>
      <c r="J91" s="573"/>
      <c r="K91" s="573"/>
      <c r="L91" s="573"/>
      <c r="M91" s="573"/>
      <c r="N91" s="573"/>
      <c r="O91" s="573"/>
      <c r="P91" s="573"/>
      <c r="Q91" s="573"/>
      <c r="R91" s="573"/>
      <c r="S91" s="628"/>
      <c r="T91" s="320"/>
      <c r="U91" s="625"/>
      <c r="V91" s="417"/>
      <c r="W91" s="417"/>
      <c r="X91" s="417"/>
      <c r="Y91" s="417"/>
      <c r="Z91" s="417"/>
      <c r="AA91" s="417"/>
      <c r="AB91" s="417"/>
      <c r="AC91" s="417"/>
      <c r="AD91" s="417"/>
      <c r="AE91" s="417"/>
      <c r="AF91" s="417"/>
      <c r="AG91" s="417"/>
      <c r="AH91" s="417"/>
      <c r="AI91" s="417"/>
    </row>
    <row r="92" spans="1:35" s="339" customFormat="1" x14ac:dyDescent="0.2">
      <c r="A92" s="571"/>
      <c r="B92" s="736"/>
      <c r="C92" s="573"/>
      <c r="D92" s="573"/>
      <c r="E92" s="573"/>
      <c r="F92" s="573"/>
      <c r="G92" s="573"/>
      <c r="H92" s="573"/>
      <c r="I92" s="573"/>
      <c r="J92" s="573"/>
      <c r="K92" s="573"/>
      <c r="L92" s="573"/>
      <c r="M92" s="573"/>
      <c r="N92" s="573"/>
      <c r="O92" s="573"/>
      <c r="P92" s="573"/>
      <c r="Q92" s="573"/>
      <c r="R92" s="573"/>
      <c r="S92" s="628"/>
      <c r="T92" s="320"/>
      <c r="U92" s="625"/>
      <c r="V92" s="417"/>
      <c r="W92" s="417"/>
      <c r="X92" s="417"/>
      <c r="Y92" s="417"/>
      <c r="Z92" s="417"/>
      <c r="AA92" s="417"/>
      <c r="AB92" s="417"/>
      <c r="AC92" s="417"/>
      <c r="AD92" s="417"/>
      <c r="AE92" s="417"/>
      <c r="AF92" s="417"/>
      <c r="AG92" s="417"/>
      <c r="AH92" s="417"/>
      <c r="AI92" s="417"/>
    </row>
    <row r="93" spans="1:35" s="339" customFormat="1" x14ac:dyDescent="0.2">
      <c r="A93" s="571"/>
      <c r="B93" s="736"/>
      <c r="C93" s="573"/>
      <c r="D93" s="573"/>
      <c r="E93" s="573"/>
      <c r="F93" s="573"/>
      <c r="G93" s="573"/>
      <c r="H93" s="573"/>
      <c r="I93" s="573"/>
      <c r="J93" s="573"/>
      <c r="K93" s="573"/>
      <c r="L93" s="573"/>
      <c r="M93" s="573"/>
      <c r="N93" s="573"/>
      <c r="O93" s="573"/>
      <c r="P93" s="573"/>
      <c r="Q93" s="573"/>
      <c r="R93" s="573"/>
      <c r="S93" s="628"/>
      <c r="T93" s="320"/>
      <c r="U93" s="625"/>
      <c r="V93" s="417"/>
      <c r="W93" s="417"/>
      <c r="X93" s="417"/>
      <c r="Y93" s="417"/>
      <c r="Z93" s="417"/>
      <c r="AA93" s="417"/>
      <c r="AB93" s="417"/>
      <c r="AC93" s="417"/>
      <c r="AD93" s="417"/>
      <c r="AE93" s="417"/>
      <c r="AF93" s="417"/>
      <c r="AG93" s="417"/>
      <c r="AH93" s="417"/>
      <c r="AI93" s="417"/>
    </row>
    <row r="94" spans="1:35" s="339" customFormat="1" x14ac:dyDescent="0.2">
      <c r="A94" s="571"/>
      <c r="B94" s="737"/>
      <c r="C94" s="573"/>
      <c r="D94" s="573"/>
      <c r="E94" s="573"/>
      <c r="F94" s="573"/>
      <c r="G94" s="573"/>
      <c r="H94" s="573"/>
      <c r="I94" s="573"/>
      <c r="J94" s="573"/>
      <c r="K94" s="573"/>
      <c r="L94" s="573"/>
      <c r="M94" s="573"/>
      <c r="N94" s="573"/>
      <c r="O94" s="573"/>
      <c r="P94" s="573"/>
      <c r="Q94" s="573"/>
      <c r="R94" s="573"/>
      <c r="S94" s="628"/>
      <c r="T94" s="320"/>
      <c r="U94" s="625"/>
      <c r="V94" s="417"/>
      <c r="W94" s="417"/>
      <c r="X94" s="417"/>
      <c r="Y94" s="417"/>
      <c r="Z94" s="417"/>
      <c r="AA94" s="417"/>
      <c r="AB94" s="417"/>
      <c r="AC94" s="417"/>
      <c r="AD94" s="417"/>
      <c r="AE94" s="417"/>
      <c r="AF94" s="417"/>
      <c r="AG94" s="417"/>
      <c r="AH94" s="417"/>
      <c r="AI94" s="417"/>
    </row>
    <row r="95" spans="1:35" s="339" customFormat="1" x14ac:dyDescent="0.2">
      <c r="A95" s="571"/>
      <c r="B95" s="737"/>
      <c r="C95" s="573"/>
      <c r="D95" s="573"/>
      <c r="E95" s="573"/>
      <c r="F95" s="573"/>
      <c r="G95" s="573"/>
      <c r="H95" s="573"/>
      <c r="I95" s="573"/>
      <c r="J95" s="573"/>
      <c r="K95" s="573"/>
      <c r="L95" s="573"/>
      <c r="M95" s="573"/>
      <c r="N95" s="573"/>
      <c r="O95" s="573"/>
      <c r="P95" s="573"/>
      <c r="Q95" s="573"/>
      <c r="R95" s="573"/>
      <c r="S95" s="628"/>
      <c r="T95" s="320"/>
      <c r="U95" s="625"/>
      <c r="V95" s="417"/>
      <c r="W95" s="417"/>
      <c r="X95" s="417"/>
      <c r="Y95" s="417"/>
      <c r="Z95" s="417"/>
      <c r="AA95" s="417"/>
      <c r="AB95" s="417"/>
      <c r="AC95" s="417"/>
      <c r="AD95" s="417"/>
      <c r="AE95" s="417"/>
      <c r="AF95" s="417"/>
      <c r="AG95" s="417"/>
      <c r="AH95" s="417"/>
      <c r="AI95" s="417"/>
    </row>
    <row r="96" spans="1:35" s="339" customFormat="1" x14ac:dyDescent="0.2">
      <c r="A96" s="571"/>
      <c r="B96" s="576"/>
      <c r="C96" s="577"/>
      <c r="D96" s="578"/>
      <c r="E96" s="578"/>
      <c r="F96" s="578"/>
      <c r="G96" s="417"/>
      <c r="H96" s="578"/>
      <c r="I96" s="579"/>
      <c r="J96" s="579"/>
      <c r="K96" s="573"/>
      <c r="L96" s="579"/>
      <c r="M96" s="579"/>
      <c r="N96" s="573"/>
      <c r="O96" s="579"/>
      <c r="P96" s="579"/>
      <c r="Q96" s="579"/>
      <c r="R96" s="573"/>
      <c r="S96" s="628"/>
      <c r="T96" s="320"/>
      <c r="U96" s="625"/>
      <c r="V96" s="417"/>
      <c r="W96" s="417"/>
      <c r="X96" s="417"/>
      <c r="Y96" s="417"/>
      <c r="Z96" s="417"/>
      <c r="AA96" s="417"/>
      <c r="AB96" s="417"/>
      <c r="AC96" s="417"/>
      <c r="AD96" s="417"/>
      <c r="AE96" s="417"/>
      <c r="AF96" s="417"/>
      <c r="AG96" s="417"/>
      <c r="AH96" s="417"/>
      <c r="AI96" s="417"/>
    </row>
    <row r="97" spans="1:21" s="339" customFormat="1" x14ac:dyDescent="0.2">
      <c r="A97" s="571"/>
      <c r="B97" s="734"/>
      <c r="C97" s="738"/>
      <c r="D97" s="738"/>
      <c r="E97" s="738"/>
      <c r="F97" s="738"/>
      <c r="G97" s="440"/>
      <c r="H97" s="738"/>
      <c r="I97" s="738"/>
      <c r="J97" s="440"/>
      <c r="K97" s="573"/>
      <c r="L97" s="440"/>
      <c r="M97" s="440"/>
      <c r="N97" s="573"/>
      <c r="O97" s="440"/>
      <c r="P97" s="440"/>
      <c r="Q97" s="440"/>
      <c r="R97" s="573"/>
      <c r="S97" s="628"/>
      <c r="T97" s="320"/>
      <c r="U97" s="626"/>
    </row>
    <row r="98" spans="1:21" s="339" customFormat="1" x14ac:dyDescent="0.2">
      <c r="A98" s="571"/>
      <c r="B98" s="734"/>
      <c r="C98" s="738"/>
      <c r="D98" s="738"/>
      <c r="E98" s="738"/>
      <c r="F98" s="738"/>
      <c r="G98" s="440"/>
      <c r="H98" s="738"/>
      <c r="I98" s="738"/>
      <c r="J98" s="440"/>
      <c r="K98" s="573"/>
      <c r="L98" s="440"/>
      <c r="M98" s="440"/>
      <c r="N98" s="573"/>
      <c r="O98" s="440"/>
      <c r="P98" s="440"/>
      <c r="Q98" s="440"/>
      <c r="R98" s="573"/>
      <c r="S98" s="628"/>
      <c r="T98" s="320"/>
      <c r="U98" s="626"/>
    </row>
    <row r="99" spans="1:21" s="339" customFormat="1" x14ac:dyDescent="0.2">
      <c r="A99" s="571"/>
      <c r="B99" s="734"/>
      <c r="C99" s="738"/>
      <c r="D99" s="738"/>
      <c r="E99" s="738"/>
      <c r="F99" s="738"/>
      <c r="G99" s="440"/>
      <c r="H99" s="738"/>
      <c r="I99" s="738"/>
      <c r="J99" s="440"/>
      <c r="K99" s="573"/>
      <c r="L99" s="440"/>
      <c r="M99" s="440"/>
      <c r="N99" s="573"/>
      <c r="O99" s="440"/>
      <c r="P99" s="440"/>
      <c r="Q99" s="440"/>
      <c r="R99" s="573"/>
      <c r="S99" s="628"/>
      <c r="T99" s="320"/>
      <c r="U99" s="626"/>
    </row>
    <row r="100" spans="1:21" s="339" customFormat="1" x14ac:dyDescent="0.2">
      <c r="A100" s="571"/>
      <c r="B100" s="576"/>
      <c r="C100" s="739"/>
      <c r="D100" s="739"/>
      <c r="E100" s="739"/>
      <c r="F100" s="739"/>
      <c r="G100" s="739"/>
      <c r="H100" s="643"/>
      <c r="I100" s="740"/>
      <c r="J100" s="740"/>
      <c r="K100" s="573"/>
      <c r="L100" s="740"/>
      <c r="M100" s="740"/>
      <c r="N100" s="573"/>
      <c r="O100" s="740"/>
      <c r="P100" s="740"/>
      <c r="Q100" s="740"/>
      <c r="R100" s="573"/>
      <c r="S100" s="628"/>
      <c r="T100" s="320"/>
      <c r="U100" s="626"/>
    </row>
    <row r="101" spans="1:21" s="339" customFormat="1" x14ac:dyDescent="0.2">
      <c r="A101" s="571"/>
      <c r="B101" s="741"/>
      <c r="C101" s="742"/>
      <c r="D101" s="742"/>
      <c r="E101" s="738"/>
      <c r="F101" s="738"/>
      <c r="G101" s="738"/>
      <c r="H101" s="742"/>
      <c r="I101" s="743"/>
      <c r="J101" s="743"/>
      <c r="K101" s="573"/>
      <c r="L101" s="743"/>
      <c r="M101" s="743"/>
      <c r="N101" s="573"/>
      <c r="O101" s="743"/>
      <c r="P101" s="743"/>
      <c r="Q101" s="743"/>
      <c r="R101" s="573"/>
      <c r="S101" s="628"/>
      <c r="T101" s="320"/>
      <c r="U101" s="626"/>
    </row>
    <row r="102" spans="1:21" s="339" customFormat="1" x14ac:dyDescent="0.2">
      <c r="A102" s="571"/>
      <c r="B102" s="744"/>
      <c r="C102" s="744"/>
      <c r="D102" s="744"/>
      <c r="E102" s="744"/>
      <c r="F102" s="744"/>
      <c r="G102" s="739"/>
      <c r="H102" s="643"/>
      <c r="I102" s="740"/>
      <c r="J102" s="740"/>
      <c r="K102" s="573"/>
      <c r="L102" s="740"/>
      <c r="M102" s="740"/>
      <c r="N102" s="573"/>
      <c r="O102" s="740"/>
      <c r="P102" s="740"/>
      <c r="Q102" s="740"/>
      <c r="R102" s="573"/>
      <c r="U102" s="626"/>
    </row>
    <row r="103" spans="1:21" s="339" customFormat="1" x14ac:dyDescent="0.2">
      <c r="A103" s="571"/>
      <c r="B103" s="745"/>
      <c r="C103" s="631"/>
      <c r="D103" s="631"/>
      <c r="E103" s="631"/>
      <c r="F103" s="631"/>
      <c r="G103" s="631"/>
      <c r="H103" s="632"/>
      <c r="I103" s="631"/>
      <c r="J103" s="631"/>
      <c r="K103" s="631"/>
      <c r="L103" s="631"/>
      <c r="M103" s="631"/>
      <c r="N103" s="631"/>
      <c r="O103" s="631"/>
      <c r="P103" s="631"/>
      <c r="Q103" s="631"/>
      <c r="R103" s="631"/>
      <c r="S103" s="628"/>
      <c r="T103" s="320"/>
      <c r="U103" s="626"/>
    </row>
    <row r="104" spans="1:21" s="339" customFormat="1" x14ac:dyDescent="0.2">
      <c r="A104" s="571"/>
      <c r="B104" s="737"/>
      <c r="C104" s="573"/>
      <c r="D104" s="573"/>
      <c r="E104" s="573"/>
      <c r="F104" s="573"/>
      <c r="G104" s="573"/>
      <c r="H104" s="573"/>
      <c r="I104" s="573"/>
      <c r="J104" s="573"/>
      <c r="K104" s="573"/>
      <c r="L104" s="573"/>
      <c r="M104" s="573"/>
      <c r="N104" s="573"/>
      <c r="O104" s="573"/>
      <c r="P104" s="573"/>
      <c r="Q104" s="573"/>
      <c r="R104" s="573"/>
      <c r="S104" s="628"/>
      <c r="T104" s="320"/>
      <c r="U104" s="626"/>
    </row>
    <row r="105" spans="1:21" s="339" customFormat="1" x14ac:dyDescent="0.2">
      <c r="A105" s="571"/>
      <c r="B105" s="735"/>
      <c r="C105" s="573"/>
      <c r="D105" s="573"/>
      <c r="E105" s="573"/>
      <c r="F105" s="573"/>
      <c r="G105" s="573"/>
      <c r="H105" s="573"/>
      <c r="I105" s="573"/>
      <c r="J105" s="573"/>
      <c r="K105" s="573"/>
      <c r="L105" s="573"/>
      <c r="M105" s="573"/>
      <c r="N105" s="573"/>
      <c r="O105" s="573"/>
      <c r="P105" s="573"/>
      <c r="Q105" s="573"/>
      <c r="R105" s="573"/>
      <c r="S105" s="628"/>
      <c r="T105" s="320"/>
      <c r="U105" s="626"/>
    </row>
    <row r="106" spans="1:21" s="339" customFormat="1" x14ac:dyDescent="0.2">
      <c r="A106" s="571"/>
      <c r="B106" s="745"/>
      <c r="C106" s="746"/>
      <c r="D106" s="747"/>
      <c r="E106" s="748"/>
      <c r="F106" s="747"/>
      <c r="G106" s="738"/>
      <c r="H106" s="747"/>
      <c r="I106" s="749"/>
      <c r="J106" s="749"/>
      <c r="K106" s="573"/>
      <c r="L106" s="750"/>
      <c r="M106" s="750"/>
      <c r="N106" s="573"/>
      <c r="O106" s="751"/>
      <c r="P106" s="750"/>
      <c r="Q106" s="750"/>
      <c r="R106" s="573"/>
      <c r="S106" s="628"/>
      <c r="T106" s="320"/>
      <c r="U106" s="626"/>
    </row>
    <row r="107" spans="1:21" s="339" customFormat="1" x14ac:dyDescent="0.2">
      <c r="A107" s="571"/>
      <c r="B107" s="745"/>
      <c r="C107" s="746"/>
      <c r="D107" s="747"/>
      <c r="E107" s="748"/>
      <c r="F107" s="747"/>
      <c r="G107" s="738"/>
      <c r="H107" s="747"/>
      <c r="I107" s="743"/>
      <c r="J107" s="749"/>
      <c r="K107" s="573"/>
      <c r="L107" s="750"/>
      <c r="M107" s="749"/>
      <c r="N107" s="573"/>
      <c r="O107" s="751"/>
      <c r="P107" s="750"/>
      <c r="Q107" s="750"/>
      <c r="R107" s="573"/>
      <c r="S107" s="628"/>
      <c r="T107" s="320"/>
      <c r="U107" s="626"/>
    </row>
    <row r="108" spans="1:21" s="339" customFormat="1" x14ac:dyDescent="0.2">
      <c r="A108" s="571"/>
      <c r="B108" s="737"/>
      <c r="C108" s="573"/>
      <c r="D108" s="573"/>
      <c r="E108" s="573"/>
      <c r="F108" s="573"/>
      <c r="G108" s="573"/>
      <c r="H108" s="573"/>
      <c r="I108" s="573"/>
      <c r="J108" s="573"/>
      <c r="K108" s="573"/>
      <c r="L108" s="573"/>
      <c r="M108" s="573"/>
      <c r="N108" s="573"/>
      <c r="O108" s="573"/>
      <c r="P108" s="573"/>
      <c r="Q108" s="573"/>
      <c r="R108" s="573"/>
      <c r="S108" s="628"/>
      <c r="T108" s="320"/>
      <c r="U108" s="626"/>
    </row>
    <row r="109" spans="1:21" s="339" customFormat="1" x14ac:dyDescent="0.2">
      <c r="A109" s="571"/>
      <c r="B109" s="741"/>
      <c r="C109" s="742"/>
      <c r="D109" s="742"/>
      <c r="E109" s="738"/>
      <c r="F109" s="738"/>
      <c r="G109" s="738"/>
      <c r="H109" s="742"/>
      <c r="I109" s="743"/>
      <c r="J109" s="743"/>
      <c r="K109" s="573"/>
      <c r="L109" s="743"/>
      <c r="M109" s="743"/>
      <c r="N109" s="573"/>
      <c r="O109" s="743"/>
      <c r="P109" s="743"/>
      <c r="Q109" s="743"/>
      <c r="R109" s="573"/>
      <c r="S109" s="628"/>
      <c r="T109" s="320"/>
      <c r="U109" s="626"/>
    </row>
    <row r="110" spans="1:21" s="339" customFormat="1" x14ac:dyDescent="0.2">
      <c r="A110" s="571"/>
      <c r="B110" s="752"/>
      <c r="C110" s="753"/>
      <c r="D110" s="753"/>
      <c r="E110" s="738"/>
      <c r="F110" s="753"/>
      <c r="G110" s="440"/>
      <c r="H110" s="738"/>
      <c r="I110" s="738"/>
      <c r="J110" s="754"/>
      <c r="K110" s="573"/>
      <c r="L110" s="755"/>
      <c r="M110" s="754"/>
      <c r="N110" s="573"/>
      <c r="O110" s="754"/>
      <c r="P110" s="754"/>
      <c r="Q110" s="754"/>
      <c r="R110" s="573"/>
      <c r="S110" s="629"/>
      <c r="T110" s="369"/>
      <c r="U110" s="626"/>
    </row>
    <row r="111" spans="1:21" s="339" customFormat="1" x14ac:dyDescent="0.2">
      <c r="A111" s="571"/>
      <c r="B111" s="745"/>
      <c r="C111" s="738"/>
      <c r="D111" s="753"/>
      <c r="E111" s="738"/>
      <c r="F111" s="753"/>
      <c r="G111" s="440"/>
      <c r="H111" s="738"/>
      <c r="I111" s="753"/>
      <c r="J111" s="754"/>
      <c r="K111" s="573"/>
      <c r="L111" s="755"/>
      <c r="M111" s="754"/>
      <c r="N111" s="573"/>
      <c r="O111" s="754"/>
      <c r="P111" s="754"/>
      <c r="Q111" s="754"/>
      <c r="R111" s="573"/>
      <c r="S111" s="629"/>
      <c r="T111" s="369"/>
      <c r="U111" s="626"/>
    </row>
    <row r="112" spans="1:21" s="339" customFormat="1" x14ac:dyDescent="0.2">
      <c r="A112" s="571"/>
      <c r="B112" s="745"/>
      <c r="C112" s="738"/>
      <c r="D112" s="753"/>
      <c r="E112" s="738"/>
      <c r="F112" s="753"/>
      <c r="G112" s="440"/>
      <c r="H112" s="738"/>
      <c r="I112" s="738"/>
      <c r="J112" s="754"/>
      <c r="K112" s="573"/>
      <c r="L112" s="755"/>
      <c r="M112" s="754"/>
      <c r="N112" s="573"/>
      <c r="O112" s="754"/>
      <c r="P112" s="754"/>
      <c r="Q112" s="754"/>
      <c r="R112" s="573"/>
      <c r="S112" s="629"/>
      <c r="T112" s="369"/>
      <c r="U112" s="626"/>
    </row>
    <row r="113" spans="1:21" s="339" customFormat="1" x14ac:dyDescent="0.2">
      <c r="A113" s="571"/>
      <c r="B113" s="745"/>
      <c r="C113" s="738"/>
      <c r="D113" s="753"/>
      <c r="E113" s="738"/>
      <c r="F113" s="753"/>
      <c r="G113" s="440"/>
      <c r="H113" s="738"/>
      <c r="I113" s="738"/>
      <c r="J113" s="754"/>
      <c r="K113" s="573"/>
      <c r="L113" s="755"/>
      <c r="M113" s="754"/>
      <c r="N113" s="573"/>
      <c r="O113" s="754"/>
      <c r="P113" s="754"/>
      <c r="Q113" s="754"/>
      <c r="R113" s="573"/>
      <c r="S113" s="629"/>
      <c r="T113" s="369"/>
      <c r="U113" s="626"/>
    </row>
    <row r="114" spans="1:21" s="339" customFormat="1" x14ac:dyDescent="0.2">
      <c r="A114" s="571"/>
      <c r="B114" s="734"/>
      <c r="C114" s="573"/>
      <c r="D114" s="573"/>
      <c r="E114" s="573"/>
      <c r="F114" s="573"/>
      <c r="G114" s="573"/>
      <c r="H114" s="573"/>
      <c r="I114" s="573"/>
      <c r="J114" s="573"/>
      <c r="K114" s="573"/>
      <c r="L114" s="573"/>
      <c r="M114" s="573"/>
      <c r="N114" s="573"/>
      <c r="O114" s="573"/>
      <c r="P114" s="573"/>
      <c r="Q114" s="573"/>
      <c r="R114" s="573"/>
      <c r="S114" s="628"/>
      <c r="T114" s="320"/>
      <c r="U114" s="626"/>
    </row>
    <row r="115" spans="1:21" s="339" customFormat="1" x14ac:dyDescent="0.2">
      <c r="A115" s="571"/>
      <c r="B115" s="734"/>
      <c r="C115" s="573"/>
      <c r="D115" s="573"/>
      <c r="E115" s="573"/>
      <c r="F115" s="573"/>
      <c r="G115" s="573"/>
      <c r="H115" s="573"/>
      <c r="I115" s="573"/>
      <c r="J115" s="573"/>
      <c r="K115" s="573"/>
      <c r="L115" s="573"/>
      <c r="M115" s="573"/>
      <c r="N115" s="573"/>
      <c r="O115" s="573"/>
      <c r="P115" s="573"/>
      <c r="Q115" s="573"/>
      <c r="R115" s="573"/>
      <c r="S115" s="628"/>
      <c r="T115" s="320"/>
      <c r="U115" s="626"/>
    </row>
    <row r="116" spans="1:21" s="339" customFormat="1" x14ac:dyDescent="0.2">
      <c r="A116" s="571"/>
      <c r="B116" s="734"/>
      <c r="C116" s="573"/>
      <c r="D116" s="573"/>
      <c r="E116" s="573"/>
      <c r="F116" s="573"/>
      <c r="G116" s="573"/>
      <c r="H116" s="573"/>
      <c r="I116" s="573"/>
      <c r="J116" s="573"/>
      <c r="K116" s="573"/>
      <c r="L116" s="573"/>
      <c r="M116" s="573"/>
      <c r="N116" s="573"/>
      <c r="O116" s="573"/>
      <c r="P116" s="573"/>
      <c r="Q116" s="573"/>
      <c r="R116" s="573"/>
      <c r="S116" s="628"/>
      <c r="T116" s="320"/>
      <c r="U116" s="626"/>
    </row>
    <row r="117" spans="1:21" s="339" customFormat="1" x14ac:dyDescent="0.2">
      <c r="A117" s="334"/>
      <c r="B117" s="756"/>
      <c r="C117" s="338"/>
      <c r="D117" s="338"/>
      <c r="E117" s="338"/>
      <c r="F117" s="338"/>
      <c r="G117" s="338"/>
      <c r="H117" s="338"/>
      <c r="I117" s="338"/>
      <c r="J117" s="338"/>
      <c r="K117" s="338"/>
      <c r="L117" s="338"/>
      <c r="M117" s="338"/>
      <c r="N117" s="338"/>
      <c r="O117" s="338"/>
      <c r="P117" s="338"/>
      <c r="Q117" s="338"/>
      <c r="R117" s="338"/>
      <c r="S117" s="320"/>
      <c r="T117" s="320"/>
      <c r="U117" s="626"/>
    </row>
    <row r="118" spans="1:21" s="339" customFormat="1" x14ac:dyDescent="0.2">
      <c r="A118" s="341"/>
      <c r="B118" s="719"/>
      <c r="C118" s="338"/>
      <c r="D118" s="338"/>
      <c r="E118" s="338"/>
      <c r="F118" s="338"/>
      <c r="G118" s="338"/>
      <c r="H118" s="338"/>
      <c r="I118" s="338"/>
      <c r="J118" s="338"/>
      <c r="K118" s="338"/>
      <c r="L118" s="338"/>
      <c r="M118" s="338"/>
      <c r="N118" s="338"/>
      <c r="O118" s="338"/>
      <c r="P118" s="338"/>
      <c r="Q118" s="338"/>
      <c r="R118" s="338"/>
      <c r="S118" s="320"/>
      <c r="T118" s="320"/>
      <c r="U118" s="626"/>
    </row>
    <row r="119" spans="1:21" s="339" customFormat="1" x14ac:dyDescent="0.2">
      <c r="A119" s="341"/>
      <c r="B119" s="719"/>
      <c r="C119" s="338"/>
      <c r="D119" s="338"/>
      <c r="E119" s="338"/>
      <c r="F119" s="338"/>
      <c r="G119" s="338"/>
      <c r="H119" s="338"/>
      <c r="I119" s="338"/>
      <c r="J119" s="338"/>
      <c r="K119" s="338"/>
      <c r="L119" s="338"/>
      <c r="M119" s="338"/>
      <c r="N119" s="338"/>
      <c r="O119" s="338"/>
      <c r="P119" s="338"/>
      <c r="Q119" s="338"/>
      <c r="R119" s="338"/>
      <c r="S119" s="320"/>
      <c r="T119" s="320"/>
      <c r="U119" s="626"/>
    </row>
    <row r="120" spans="1:21" s="339" customFormat="1" x14ac:dyDescent="0.2">
      <c r="A120" s="341"/>
      <c r="B120" s="720"/>
      <c r="C120" s="351"/>
      <c r="D120" s="499"/>
      <c r="E120" s="499"/>
      <c r="F120" s="499"/>
      <c r="G120" s="353"/>
      <c r="H120" s="352"/>
      <c r="I120" s="354"/>
      <c r="J120" s="354"/>
      <c r="K120" s="338"/>
      <c r="L120" s="355"/>
      <c r="M120" s="356"/>
      <c r="N120" s="338"/>
      <c r="O120" s="356"/>
      <c r="P120" s="356"/>
      <c r="Q120" s="356"/>
      <c r="R120" s="338"/>
      <c r="S120" s="320"/>
      <c r="T120" s="320"/>
      <c r="U120" s="626"/>
    </row>
    <row r="121" spans="1:21" s="339" customFormat="1" x14ac:dyDescent="0.2">
      <c r="A121" s="341"/>
      <c r="B121" s="720"/>
      <c r="C121" s="351"/>
      <c r="D121" s="499"/>
      <c r="E121" s="499"/>
      <c r="F121" s="499"/>
      <c r="G121" s="353"/>
      <c r="H121" s="352"/>
      <c r="I121" s="354"/>
      <c r="J121" s="354"/>
      <c r="K121" s="338"/>
      <c r="L121" s="355"/>
      <c r="M121" s="356"/>
      <c r="N121" s="338"/>
      <c r="O121" s="356"/>
      <c r="P121" s="356"/>
      <c r="Q121" s="356"/>
      <c r="R121" s="338"/>
      <c r="S121" s="320"/>
      <c r="T121" s="320"/>
      <c r="U121" s="626"/>
    </row>
    <row r="122" spans="1:21" s="339" customFormat="1" x14ac:dyDescent="0.2">
      <c r="A122" s="341"/>
      <c r="B122" s="720"/>
      <c r="C122" s="351"/>
      <c r="D122" s="499"/>
      <c r="E122" s="499"/>
      <c r="F122" s="499"/>
      <c r="G122" s="353"/>
      <c r="H122" s="352"/>
      <c r="I122" s="354"/>
      <c r="J122" s="354"/>
      <c r="K122" s="338"/>
      <c r="L122" s="355"/>
      <c r="M122" s="356"/>
      <c r="N122" s="338"/>
      <c r="O122" s="356"/>
      <c r="P122" s="356"/>
      <c r="Q122" s="356"/>
      <c r="R122" s="338"/>
      <c r="S122" s="320"/>
      <c r="T122" s="320"/>
      <c r="U122" s="626"/>
    </row>
    <row r="123" spans="1:21" s="339" customFormat="1" x14ac:dyDescent="0.2">
      <c r="A123" s="341"/>
      <c r="B123" s="720"/>
      <c r="C123" s="351"/>
      <c r="D123" s="499"/>
      <c r="E123" s="499"/>
      <c r="F123" s="499"/>
      <c r="G123" s="353"/>
      <c r="H123" s="352"/>
      <c r="I123" s="354"/>
      <c r="J123" s="354"/>
      <c r="K123" s="338"/>
      <c r="L123" s="355"/>
      <c r="M123" s="356"/>
      <c r="N123" s="338"/>
      <c r="O123" s="356"/>
      <c r="P123" s="356"/>
      <c r="Q123" s="356"/>
      <c r="R123" s="338"/>
      <c r="S123" s="320"/>
      <c r="T123" s="320"/>
      <c r="U123" s="626"/>
    </row>
    <row r="124" spans="1:21" s="339" customFormat="1" x14ac:dyDescent="0.2">
      <c r="A124" s="341"/>
      <c r="B124" s="720"/>
      <c r="C124" s="351"/>
      <c r="D124" s="499"/>
      <c r="E124" s="499"/>
      <c r="F124" s="499"/>
      <c r="G124" s="353"/>
      <c r="H124" s="352"/>
      <c r="I124" s="354"/>
      <c r="J124" s="354"/>
      <c r="K124" s="338"/>
      <c r="L124" s="355"/>
      <c r="M124" s="356"/>
      <c r="N124" s="338"/>
      <c r="O124" s="356"/>
      <c r="P124" s="356"/>
      <c r="Q124" s="356"/>
      <c r="R124" s="338"/>
      <c r="S124" s="320"/>
      <c r="T124" s="320"/>
      <c r="U124" s="626"/>
    </row>
    <row r="125" spans="1:21" s="339" customFormat="1" x14ac:dyDescent="0.2">
      <c r="A125" s="341"/>
      <c r="B125" s="720"/>
      <c r="C125" s="351"/>
      <c r="D125" s="499"/>
      <c r="E125" s="499"/>
      <c r="F125" s="499"/>
      <c r="G125" s="353"/>
      <c r="H125" s="352"/>
      <c r="I125" s="354"/>
      <c r="J125" s="354"/>
      <c r="K125" s="338"/>
      <c r="L125" s="355"/>
      <c r="M125" s="356"/>
      <c r="N125" s="338"/>
      <c r="O125" s="356"/>
      <c r="P125" s="356"/>
      <c r="Q125" s="356"/>
      <c r="R125" s="338"/>
      <c r="S125" s="320"/>
      <c r="T125" s="320"/>
      <c r="U125" s="626"/>
    </row>
    <row r="126" spans="1:21" s="339" customFormat="1" x14ac:dyDescent="0.2">
      <c r="A126" s="341"/>
      <c r="B126" s="720"/>
      <c r="C126" s="351"/>
      <c r="D126" s="499"/>
      <c r="E126" s="499"/>
      <c r="F126" s="499"/>
      <c r="G126" s="353"/>
      <c r="H126" s="352"/>
      <c r="I126" s="354"/>
      <c r="J126" s="354"/>
      <c r="K126" s="338"/>
      <c r="L126" s="355"/>
      <c r="M126" s="356"/>
      <c r="N126" s="338"/>
      <c r="O126" s="356"/>
      <c r="P126" s="356"/>
      <c r="Q126" s="356"/>
      <c r="R126" s="338"/>
      <c r="S126" s="320"/>
      <c r="T126" s="320"/>
      <c r="U126" s="626"/>
    </row>
    <row r="127" spans="1:21" s="339" customFormat="1" x14ac:dyDescent="0.2">
      <c r="A127" s="341"/>
      <c r="B127" s="720"/>
      <c r="C127" s="351"/>
      <c r="D127" s="499"/>
      <c r="E127" s="499"/>
      <c r="F127" s="499"/>
      <c r="G127" s="353"/>
      <c r="H127" s="352"/>
      <c r="I127" s="354"/>
      <c r="J127" s="354"/>
      <c r="K127" s="338"/>
      <c r="L127" s="355"/>
      <c r="M127" s="356"/>
      <c r="N127" s="338"/>
      <c r="O127" s="356"/>
      <c r="P127" s="356"/>
      <c r="Q127" s="356"/>
      <c r="R127" s="338"/>
      <c r="S127" s="320"/>
      <c r="T127" s="320"/>
      <c r="U127" s="626"/>
    </row>
    <row r="128" spans="1:21" s="339" customFormat="1" x14ac:dyDescent="0.2">
      <c r="A128" s="341"/>
      <c r="B128" s="674"/>
      <c r="C128" s="677"/>
      <c r="D128" s="677"/>
      <c r="E128" s="695"/>
      <c r="F128" s="695"/>
      <c r="G128" s="695"/>
      <c r="H128" s="677"/>
      <c r="I128" s="716"/>
      <c r="J128" s="716"/>
      <c r="K128" s="338"/>
      <c r="L128" s="716"/>
      <c r="M128" s="716"/>
      <c r="N128" s="338"/>
      <c r="O128" s="716"/>
      <c r="P128" s="716"/>
      <c r="Q128" s="716"/>
      <c r="R128" s="338"/>
      <c r="S128" s="320"/>
      <c r="T128" s="320"/>
      <c r="U128" s="626"/>
    </row>
    <row r="129" spans="1:34" s="339" customFormat="1" x14ac:dyDescent="0.2">
      <c r="A129" s="341"/>
      <c r="B129" s="757"/>
      <c r="C129" s="369"/>
      <c r="D129" s="369"/>
      <c r="E129" s="369"/>
      <c r="F129" s="369"/>
      <c r="G129" s="369"/>
      <c r="H129" s="683"/>
      <c r="I129" s="369"/>
      <c r="J129" s="369"/>
      <c r="K129" s="338"/>
      <c r="L129" s="369"/>
      <c r="M129" s="369"/>
      <c r="N129" s="338"/>
      <c r="O129" s="369"/>
      <c r="P129" s="369"/>
      <c r="Q129" s="369"/>
      <c r="R129" s="338"/>
      <c r="S129" s="369"/>
      <c r="T129" s="369"/>
      <c r="U129" s="626"/>
    </row>
    <row r="130" spans="1:34" s="339" customFormat="1" x14ac:dyDescent="0.2">
      <c r="A130" s="341"/>
      <c r="B130" s="757"/>
      <c r="C130" s="369"/>
      <c r="D130" s="369"/>
      <c r="E130" s="369"/>
      <c r="F130" s="369"/>
      <c r="G130" s="369"/>
      <c r="H130" s="683"/>
      <c r="I130" s="369"/>
      <c r="J130" s="369"/>
      <c r="K130" s="338"/>
      <c r="L130" s="369"/>
      <c r="M130" s="369"/>
      <c r="N130" s="338"/>
      <c r="O130" s="439"/>
      <c r="P130" s="369"/>
      <c r="Q130" s="369"/>
      <c r="R130" s="338"/>
      <c r="S130" s="369"/>
      <c r="T130" s="369"/>
      <c r="U130" s="626"/>
    </row>
    <row r="131" spans="1:34" s="339" customFormat="1" x14ac:dyDescent="0.2">
      <c r="A131" s="341"/>
      <c r="B131" s="348"/>
      <c r="C131" s="369"/>
      <c r="D131" s="369"/>
      <c r="E131" s="369"/>
      <c r="F131" s="369"/>
      <c r="G131" s="369"/>
      <c r="H131" s="683"/>
      <c r="I131" s="369"/>
      <c r="J131" s="369"/>
      <c r="K131" s="338"/>
      <c r="L131" s="369"/>
      <c r="M131" s="369"/>
      <c r="N131" s="338"/>
      <c r="O131" s="369"/>
      <c r="P131" s="369"/>
      <c r="Q131" s="369"/>
      <c r="R131" s="338"/>
      <c r="S131" s="369"/>
      <c r="T131" s="369"/>
      <c r="U131" s="626"/>
    </row>
    <row r="132" spans="1:34" s="339" customFormat="1" x14ac:dyDescent="0.2">
      <c r="A132" s="332"/>
      <c r="B132" s="332"/>
      <c r="C132" s="332"/>
      <c r="D132" s="332"/>
      <c r="E132" s="332"/>
      <c r="F132" s="332"/>
      <c r="G132" s="332"/>
      <c r="H132" s="332"/>
      <c r="I132" s="332"/>
      <c r="J132" s="332"/>
      <c r="K132" s="332"/>
      <c r="L132" s="332"/>
      <c r="M132" s="332"/>
      <c r="N132" s="332"/>
      <c r="O132" s="332"/>
      <c r="P132" s="332"/>
      <c r="Q132" s="332"/>
      <c r="R132" s="332"/>
      <c r="S132" s="440"/>
      <c r="U132" s="626"/>
    </row>
    <row r="133" spans="1:34" s="760" customFormat="1" x14ac:dyDescent="0.2">
      <c r="A133" s="334"/>
      <c r="B133" s="670"/>
      <c r="C133" s="671"/>
      <c r="D133" s="671"/>
      <c r="E133" s="671"/>
      <c r="F133" s="672"/>
      <c r="G133" s="338"/>
      <c r="H133" s="338"/>
      <c r="I133" s="338"/>
      <c r="J133" s="338"/>
      <c r="K133" s="338"/>
      <c r="L133" s="338"/>
      <c r="M133" s="338"/>
      <c r="N133" s="338"/>
      <c r="O133" s="338"/>
      <c r="P133" s="338"/>
      <c r="Q133" s="338"/>
      <c r="R133" s="338"/>
      <c r="S133" s="441"/>
      <c r="T133" s="441"/>
      <c r="U133" s="758"/>
      <c r="V133" s="759"/>
      <c r="W133" s="441"/>
      <c r="X133" s="441"/>
      <c r="Y133" s="441"/>
      <c r="Z133" s="441"/>
      <c r="AA133" s="441"/>
      <c r="AB133" s="441"/>
      <c r="AC133" s="441"/>
      <c r="AD133" s="441"/>
      <c r="AE133" s="441"/>
      <c r="AF133" s="441"/>
      <c r="AG133" s="441"/>
      <c r="AH133" s="441"/>
    </row>
    <row r="134" spans="1:34" s="339" customFormat="1" x14ac:dyDescent="0.2">
      <c r="A134" s="341"/>
      <c r="B134" s="761"/>
      <c r="C134" s="762"/>
      <c r="D134" s="682"/>
      <c r="E134" s="706"/>
      <c r="F134" s="682"/>
      <c r="G134" s="682"/>
      <c r="H134" s="683"/>
      <c r="I134" s="763"/>
      <c r="J134" s="763"/>
      <c r="K134" s="338"/>
      <c r="L134" s="685"/>
      <c r="M134" s="763"/>
      <c r="N134" s="338"/>
      <c r="O134" s="763"/>
      <c r="P134" s="763"/>
      <c r="Q134" s="763"/>
      <c r="R134" s="338"/>
      <c r="S134" s="320"/>
      <c r="T134" s="320"/>
      <c r="U134" s="626"/>
    </row>
    <row r="135" spans="1:34" s="339" customFormat="1" x14ac:dyDescent="0.2">
      <c r="A135" s="341"/>
      <c r="B135" s="670"/>
      <c r="C135" s="671"/>
      <c r="D135" s="671"/>
      <c r="E135" s="671"/>
      <c r="F135" s="672"/>
      <c r="G135" s="338"/>
      <c r="H135" s="344"/>
      <c r="I135" s="338"/>
      <c r="J135" s="338"/>
      <c r="K135" s="338"/>
      <c r="L135" s="338"/>
      <c r="M135" s="338"/>
      <c r="N135" s="338"/>
      <c r="O135" s="338"/>
      <c r="P135" s="338"/>
      <c r="Q135" s="338"/>
      <c r="R135" s="338"/>
      <c r="U135" s="626"/>
    </row>
    <row r="136" spans="1:34" s="339" customFormat="1" x14ac:dyDescent="0.2">
      <c r="A136" s="341"/>
      <c r="B136" s="764"/>
      <c r="C136" s="338"/>
      <c r="D136" s="338"/>
      <c r="E136" s="338"/>
      <c r="F136" s="338"/>
      <c r="G136" s="338"/>
      <c r="H136" s="344"/>
      <c r="I136" s="338"/>
      <c r="J136" s="338"/>
      <c r="K136" s="338"/>
      <c r="L136" s="338"/>
      <c r="M136" s="338"/>
      <c r="N136" s="338"/>
      <c r="O136" s="338"/>
      <c r="P136" s="338"/>
      <c r="Q136" s="338"/>
      <c r="R136" s="338"/>
      <c r="U136" s="626"/>
    </row>
    <row r="137" spans="1:34" s="339" customFormat="1" x14ac:dyDescent="0.2">
      <c r="A137" s="341"/>
      <c r="B137" s="670"/>
      <c r="C137" s="671"/>
      <c r="D137" s="671"/>
      <c r="E137" s="671"/>
      <c r="F137" s="672"/>
      <c r="G137" s="338"/>
      <c r="H137" s="338"/>
      <c r="I137" s="338"/>
      <c r="J137" s="338"/>
      <c r="K137" s="338"/>
      <c r="L137" s="338"/>
      <c r="M137" s="338"/>
      <c r="N137" s="338"/>
      <c r="O137" s="338"/>
      <c r="P137" s="338"/>
      <c r="Q137" s="338"/>
      <c r="R137" s="338"/>
      <c r="U137" s="626"/>
    </row>
    <row r="138" spans="1:34" s="339" customFormat="1" x14ac:dyDescent="0.2">
      <c r="A138" s="332"/>
      <c r="B138" s="332"/>
      <c r="C138" s="332"/>
      <c r="D138" s="332"/>
      <c r="E138" s="332"/>
      <c r="F138" s="332"/>
      <c r="G138" s="332"/>
      <c r="H138" s="332"/>
      <c r="I138" s="332"/>
      <c r="J138" s="332"/>
      <c r="K138" s="332"/>
      <c r="L138" s="332"/>
      <c r="M138" s="332"/>
      <c r="N138" s="332"/>
      <c r="O138" s="332"/>
      <c r="P138" s="332"/>
      <c r="Q138" s="332"/>
      <c r="R138" s="332"/>
      <c r="U138" s="626"/>
    </row>
    <row r="139" spans="1:34" s="339" customFormat="1" x14ac:dyDescent="0.2">
      <c r="A139" s="334"/>
      <c r="B139" s="670"/>
      <c r="C139" s="671"/>
      <c r="D139" s="671"/>
      <c r="E139" s="671"/>
      <c r="F139" s="672"/>
      <c r="G139" s="338"/>
      <c r="H139" s="338"/>
      <c r="I139" s="338"/>
      <c r="J139" s="338"/>
      <c r="K139" s="338"/>
      <c r="L139" s="338"/>
      <c r="M139" s="338"/>
      <c r="N139" s="338"/>
      <c r="O139" s="338"/>
      <c r="P139" s="338"/>
      <c r="Q139" s="338"/>
      <c r="R139" s="338"/>
      <c r="U139" s="626"/>
    </row>
    <row r="140" spans="1:34" s="339" customFormat="1" x14ac:dyDescent="0.2">
      <c r="A140" s="341"/>
      <c r="B140" s="765"/>
      <c r="C140" s="338"/>
      <c r="D140" s="338"/>
      <c r="E140" s="338"/>
      <c r="F140" s="338"/>
      <c r="G140" s="338"/>
      <c r="H140" s="344"/>
      <c r="I140" s="338"/>
      <c r="J140" s="338"/>
      <c r="K140" s="338"/>
      <c r="L140" s="338"/>
      <c r="M140" s="338"/>
      <c r="N140" s="338"/>
      <c r="O140" s="338"/>
      <c r="P140" s="338"/>
      <c r="Q140" s="338"/>
      <c r="R140" s="338"/>
      <c r="S140" s="320"/>
      <c r="T140" s="320"/>
      <c r="U140" s="626"/>
    </row>
    <row r="141" spans="1:34" s="339" customFormat="1" x14ac:dyDescent="0.2">
      <c r="A141" s="341"/>
      <c r="B141" s="765"/>
      <c r="C141" s="338"/>
      <c r="D141" s="338"/>
      <c r="E141" s="338"/>
      <c r="F141" s="338"/>
      <c r="G141" s="338"/>
      <c r="H141" s="344"/>
      <c r="I141" s="338"/>
      <c r="J141" s="338"/>
      <c r="K141" s="338"/>
      <c r="L141" s="338"/>
      <c r="M141" s="338"/>
      <c r="N141" s="338"/>
      <c r="O141" s="338"/>
      <c r="P141" s="338"/>
      <c r="Q141" s="338"/>
      <c r="R141" s="338"/>
      <c r="S141" s="320"/>
      <c r="T141" s="320"/>
      <c r="U141" s="626"/>
    </row>
    <row r="142" spans="1:34" s="339" customFormat="1" x14ac:dyDescent="0.2">
      <c r="A142" s="341"/>
      <c r="B142" s="719"/>
      <c r="C142" s="338"/>
      <c r="D142" s="338"/>
      <c r="E142" s="338"/>
      <c r="F142" s="338"/>
      <c r="G142" s="338"/>
      <c r="H142" s="338"/>
      <c r="I142" s="338"/>
      <c r="J142" s="338"/>
      <c r="K142" s="338"/>
      <c r="L142" s="338"/>
      <c r="M142" s="338"/>
      <c r="N142" s="338"/>
      <c r="O142" s="338"/>
      <c r="P142" s="338"/>
      <c r="Q142" s="338"/>
      <c r="R142" s="338"/>
      <c r="S142" s="320"/>
      <c r="T142" s="320"/>
      <c r="U142" s="626"/>
    </row>
    <row r="143" spans="1:34" s="339" customFormat="1" x14ac:dyDescent="0.2">
      <c r="A143" s="341"/>
      <c r="B143" s="719"/>
      <c r="C143" s="338"/>
      <c r="D143" s="338"/>
      <c r="E143" s="338"/>
      <c r="F143" s="338"/>
      <c r="G143" s="338"/>
      <c r="H143" s="338"/>
      <c r="I143" s="338"/>
      <c r="J143" s="338"/>
      <c r="K143" s="338"/>
      <c r="L143" s="338"/>
      <c r="M143" s="338"/>
      <c r="N143" s="338"/>
      <c r="O143" s="338"/>
      <c r="P143" s="338"/>
      <c r="Q143" s="338"/>
      <c r="R143" s="338"/>
      <c r="S143" s="320"/>
      <c r="T143" s="320"/>
      <c r="U143" s="626"/>
    </row>
    <row r="144" spans="1:34" s="339" customFormat="1" x14ac:dyDescent="0.2">
      <c r="A144" s="341"/>
      <c r="B144" s="719"/>
      <c r="C144" s="338"/>
      <c r="D144" s="338"/>
      <c r="E144" s="338"/>
      <c r="F144" s="338"/>
      <c r="G144" s="338"/>
      <c r="H144" s="338"/>
      <c r="I144" s="338"/>
      <c r="J144" s="338"/>
      <c r="K144" s="338"/>
      <c r="L144" s="338"/>
      <c r="M144" s="338"/>
      <c r="N144" s="338"/>
      <c r="O144" s="338"/>
      <c r="P144" s="338"/>
      <c r="Q144" s="338"/>
      <c r="R144" s="338"/>
      <c r="S144" s="320"/>
      <c r="T144" s="320"/>
      <c r="U144" s="626"/>
    </row>
    <row r="145" spans="1:21" s="339" customFormat="1" x14ac:dyDescent="0.2">
      <c r="A145" s="341"/>
      <c r="B145" s="719"/>
      <c r="C145" s="338"/>
      <c r="D145" s="338"/>
      <c r="E145" s="338"/>
      <c r="F145" s="338"/>
      <c r="G145" s="338"/>
      <c r="H145" s="338"/>
      <c r="I145" s="338"/>
      <c r="J145" s="338"/>
      <c r="K145" s="338"/>
      <c r="L145" s="338"/>
      <c r="M145" s="338"/>
      <c r="N145" s="338"/>
      <c r="O145" s="338"/>
      <c r="P145" s="338"/>
      <c r="Q145" s="338"/>
      <c r="R145" s="338"/>
      <c r="S145" s="320"/>
      <c r="T145" s="320"/>
      <c r="U145" s="626"/>
    </row>
    <row r="146" spans="1:21" s="320" customFormat="1" x14ac:dyDescent="0.2">
      <c r="A146" s="341"/>
      <c r="B146" s="447"/>
      <c r="C146" s="448"/>
      <c r="D146" s="449"/>
      <c r="E146" s="449"/>
      <c r="F146" s="449"/>
      <c r="G146" s="450"/>
      <c r="H146" s="449"/>
      <c r="I146" s="451"/>
      <c r="J146" s="451"/>
      <c r="K146" s="422"/>
      <c r="L146" s="452"/>
      <c r="M146" s="453"/>
      <c r="N146" s="422"/>
      <c r="O146" s="453"/>
      <c r="P146" s="453"/>
      <c r="Q146" s="453"/>
      <c r="R146" s="422"/>
      <c r="U146" s="348"/>
    </row>
    <row r="147" spans="1:21" s="440" customFormat="1" x14ac:dyDescent="0.2">
      <c r="A147" s="341"/>
      <c r="B147" s="447"/>
      <c r="C147" s="448"/>
      <c r="D147" s="449"/>
      <c r="E147" s="449"/>
      <c r="F147" s="449"/>
      <c r="G147" s="450"/>
      <c r="H147" s="449"/>
      <c r="I147" s="451"/>
      <c r="J147" s="451"/>
      <c r="K147" s="422"/>
      <c r="L147" s="452"/>
      <c r="M147" s="453"/>
      <c r="N147" s="422"/>
      <c r="O147" s="453"/>
      <c r="P147" s="453"/>
      <c r="Q147" s="453"/>
      <c r="R147" s="422"/>
      <c r="S147" s="320"/>
      <c r="T147" s="320"/>
      <c r="U147" s="752"/>
    </row>
    <row r="148" spans="1:21" s="440" customFormat="1" x14ac:dyDescent="0.2">
      <c r="A148" s="341"/>
      <c r="B148" s="719"/>
      <c r="C148" s="695"/>
      <c r="D148" s="695"/>
      <c r="E148" s="695"/>
      <c r="F148" s="695"/>
      <c r="G148" s="450"/>
      <c r="H148" s="695"/>
      <c r="I148" s="695"/>
      <c r="J148" s="450"/>
      <c r="K148" s="338"/>
      <c r="L148" s="450"/>
      <c r="M148" s="450"/>
      <c r="N148" s="338"/>
      <c r="O148" s="450"/>
      <c r="P148" s="450"/>
      <c r="Q148" s="450"/>
      <c r="R148" s="338"/>
      <c r="S148" s="320"/>
      <c r="T148" s="320"/>
      <c r="U148" s="752"/>
    </row>
    <row r="149" spans="1:21" s="440" customFormat="1" x14ac:dyDescent="0.2">
      <c r="A149" s="341"/>
      <c r="B149" s="719"/>
      <c r="C149" s="695"/>
      <c r="D149" s="695"/>
      <c r="E149" s="695"/>
      <c r="F149" s="695"/>
      <c r="G149" s="450"/>
      <c r="H149" s="695"/>
      <c r="I149" s="695"/>
      <c r="J149" s="450"/>
      <c r="K149" s="338"/>
      <c r="L149" s="450"/>
      <c r="M149" s="450"/>
      <c r="N149" s="338"/>
      <c r="O149" s="450"/>
      <c r="P149" s="450"/>
      <c r="Q149" s="450"/>
      <c r="R149" s="338"/>
      <c r="S149" s="320"/>
      <c r="T149" s="320"/>
      <c r="U149" s="752"/>
    </row>
    <row r="150" spans="1:21" s="320" customFormat="1" x14ac:dyDescent="0.2">
      <c r="A150" s="341"/>
      <c r="B150" s="719"/>
      <c r="C150" s="695"/>
      <c r="D150" s="695"/>
      <c r="E150" s="695"/>
      <c r="F150" s="695"/>
      <c r="G150" s="450"/>
      <c r="H150" s="695"/>
      <c r="I150" s="695"/>
      <c r="J150" s="450"/>
      <c r="K150" s="338"/>
      <c r="L150" s="450"/>
      <c r="M150" s="450"/>
      <c r="N150" s="338"/>
      <c r="O150" s="450"/>
      <c r="P150" s="450"/>
      <c r="Q150" s="450"/>
      <c r="R150" s="338"/>
      <c r="U150" s="348"/>
    </row>
    <row r="151" spans="1:21" s="440" customFormat="1" x14ac:dyDescent="0.2">
      <c r="A151" s="341"/>
      <c r="B151" s="674"/>
      <c r="C151" s="677"/>
      <c r="D151" s="677"/>
      <c r="E151" s="695"/>
      <c r="F151" s="695"/>
      <c r="G151" s="695"/>
      <c r="H151" s="677"/>
      <c r="I151" s="716"/>
      <c r="J151" s="716"/>
      <c r="K151" s="338"/>
      <c r="L151" s="716"/>
      <c r="M151" s="716"/>
      <c r="N151" s="338"/>
      <c r="O151" s="716"/>
      <c r="P151" s="716"/>
      <c r="Q151" s="716"/>
      <c r="R151" s="338"/>
      <c r="S151" s="320"/>
      <c r="T151" s="320"/>
      <c r="U151" s="766"/>
    </row>
    <row r="152" spans="1:21" s="339" customFormat="1" x14ac:dyDescent="0.2">
      <c r="A152" s="341"/>
      <c r="B152" s="761"/>
      <c r="C152" s="762"/>
      <c r="D152" s="762"/>
      <c r="E152" s="681"/>
      <c r="F152" s="682"/>
      <c r="G152" s="682"/>
      <c r="H152" s="683"/>
      <c r="I152" s="684"/>
      <c r="J152" s="684"/>
      <c r="K152" s="338"/>
      <c r="L152" s="685"/>
      <c r="M152" s="684"/>
      <c r="N152" s="338"/>
      <c r="O152" s="684"/>
      <c r="P152" s="684"/>
      <c r="Q152" s="684"/>
      <c r="R152" s="338"/>
      <c r="S152" s="320"/>
      <c r="T152" s="320"/>
      <c r="U152" s="626"/>
    </row>
    <row r="153" spans="1:21" s="339" customFormat="1" x14ac:dyDescent="0.2">
      <c r="A153" s="341"/>
      <c r="B153" s="719"/>
      <c r="C153" s="762"/>
      <c r="D153" s="682"/>
      <c r="E153" s="681"/>
      <c r="F153" s="682"/>
      <c r="G153" s="682"/>
      <c r="H153" s="683"/>
      <c r="I153" s="684"/>
      <c r="J153" s="684"/>
      <c r="K153" s="338"/>
      <c r="L153" s="685"/>
      <c r="M153" s="684"/>
      <c r="N153" s="338"/>
      <c r="O153" s="684"/>
      <c r="P153" s="684"/>
      <c r="Q153" s="684"/>
      <c r="R153" s="338"/>
      <c r="S153" s="320"/>
      <c r="T153" s="320"/>
      <c r="U153" s="626"/>
    </row>
    <row r="154" spans="1:21" s="339" customFormat="1" x14ac:dyDescent="0.2">
      <c r="A154" s="341"/>
      <c r="B154" s="719"/>
      <c r="C154" s="762"/>
      <c r="D154" s="682"/>
      <c r="E154" s="681"/>
      <c r="F154" s="682"/>
      <c r="G154" s="682"/>
      <c r="H154" s="683"/>
      <c r="I154" s="684"/>
      <c r="J154" s="684"/>
      <c r="K154" s="338"/>
      <c r="L154" s="685"/>
      <c r="M154" s="684"/>
      <c r="N154" s="338"/>
      <c r="O154" s="684"/>
      <c r="P154" s="684"/>
      <c r="Q154" s="684"/>
      <c r="R154" s="338"/>
      <c r="S154" s="320"/>
      <c r="T154" s="320"/>
      <c r="U154" s="626"/>
    </row>
    <row r="155" spans="1:21" s="339" customFormat="1" x14ac:dyDescent="0.2">
      <c r="A155" s="341"/>
      <c r="B155" s="673"/>
      <c r="C155" s="687"/>
      <c r="D155" s="688"/>
      <c r="E155" s="689"/>
      <c r="F155" s="690"/>
      <c r="G155" s="695"/>
      <c r="H155" s="692"/>
      <c r="I155" s="767"/>
      <c r="J155" s="767"/>
      <c r="K155" s="338"/>
      <c r="L155" s="768"/>
      <c r="M155" s="769"/>
      <c r="N155" s="338"/>
      <c r="O155" s="770"/>
      <c r="P155" s="767"/>
      <c r="Q155" s="767"/>
      <c r="R155" s="338"/>
      <c r="S155" s="320"/>
      <c r="T155" s="320"/>
      <c r="U155" s="626"/>
    </row>
    <row r="156" spans="1:21" s="339" customFormat="1" x14ac:dyDescent="0.2">
      <c r="A156" s="341"/>
      <c r="B156" s="673"/>
      <c r="C156" s="687"/>
      <c r="D156" s="688"/>
      <c r="E156" s="689"/>
      <c r="F156" s="690"/>
      <c r="G156" s="695"/>
      <c r="H156" s="692"/>
      <c r="I156" s="767"/>
      <c r="J156" s="767"/>
      <c r="K156" s="338"/>
      <c r="L156" s="768"/>
      <c r="M156" s="769"/>
      <c r="N156" s="338"/>
      <c r="O156" s="770"/>
      <c r="P156" s="767"/>
      <c r="Q156" s="767"/>
      <c r="R156" s="338"/>
      <c r="S156" s="320"/>
      <c r="T156" s="320"/>
      <c r="U156" s="626"/>
    </row>
    <row r="157" spans="1:21" s="339" customFormat="1" x14ac:dyDescent="0.2">
      <c r="A157" s="341"/>
      <c r="B157" s="673"/>
      <c r="C157" s="687"/>
      <c r="D157" s="690"/>
      <c r="E157" s="689"/>
      <c r="F157" s="690"/>
      <c r="G157" s="695"/>
      <c r="H157" s="692"/>
      <c r="I157" s="767"/>
      <c r="J157" s="767"/>
      <c r="K157" s="338"/>
      <c r="L157" s="768"/>
      <c r="M157" s="769"/>
      <c r="N157" s="338"/>
      <c r="O157" s="770"/>
      <c r="P157" s="767"/>
      <c r="Q157" s="767"/>
      <c r="R157" s="338"/>
      <c r="S157" s="320"/>
      <c r="T157" s="320"/>
      <c r="U157" s="626"/>
    </row>
    <row r="158" spans="1:21" s="339" customFormat="1" x14ac:dyDescent="0.2">
      <c r="A158" s="341"/>
      <c r="B158" s="673"/>
      <c r="C158" s="687"/>
      <c r="D158" s="690"/>
      <c r="E158" s="689"/>
      <c r="F158" s="690"/>
      <c r="G158" s="695"/>
      <c r="H158" s="692"/>
      <c r="I158" s="767"/>
      <c r="J158" s="767"/>
      <c r="K158" s="338"/>
      <c r="L158" s="768"/>
      <c r="M158" s="767"/>
      <c r="N158" s="338"/>
      <c r="O158" s="771"/>
      <c r="P158" s="767"/>
      <c r="Q158" s="767"/>
      <c r="R158" s="338"/>
      <c r="S158" s="320"/>
      <c r="T158" s="320"/>
      <c r="U158" s="626"/>
    </row>
    <row r="159" spans="1:21" s="339" customFormat="1" x14ac:dyDescent="0.2">
      <c r="A159" s="341"/>
      <c r="B159" s="673"/>
      <c r="C159" s="687"/>
      <c r="D159" s="690"/>
      <c r="E159" s="689"/>
      <c r="F159" s="690"/>
      <c r="G159" s="695"/>
      <c r="H159" s="692"/>
      <c r="I159" s="767"/>
      <c r="J159" s="767"/>
      <c r="K159" s="338"/>
      <c r="L159" s="768"/>
      <c r="M159" s="767"/>
      <c r="N159" s="338"/>
      <c r="O159" s="771"/>
      <c r="P159" s="767"/>
      <c r="Q159" s="767"/>
      <c r="R159" s="338"/>
      <c r="S159" s="320"/>
      <c r="T159" s="320"/>
      <c r="U159" s="626"/>
    </row>
    <row r="160" spans="1:21" s="339" customFormat="1" x14ac:dyDescent="0.2">
      <c r="A160" s="341"/>
      <c r="B160" s="673"/>
      <c r="C160" s="687"/>
      <c r="D160" s="690"/>
      <c r="E160" s="689"/>
      <c r="F160" s="690"/>
      <c r="G160" s="695"/>
      <c r="H160" s="692"/>
      <c r="I160" s="767"/>
      <c r="J160" s="767"/>
      <c r="K160" s="338"/>
      <c r="L160" s="768"/>
      <c r="M160" s="767"/>
      <c r="N160" s="338"/>
      <c r="O160" s="771"/>
      <c r="P160" s="767"/>
      <c r="Q160" s="767"/>
      <c r="R160" s="338"/>
      <c r="S160" s="320"/>
      <c r="T160" s="320"/>
      <c r="U160" s="626"/>
    </row>
    <row r="161" spans="1:35" s="339" customFormat="1" x14ac:dyDescent="0.2">
      <c r="A161" s="341"/>
      <c r="B161" s="670"/>
      <c r="C161" s="671"/>
      <c r="D161" s="671"/>
      <c r="E161" s="671"/>
      <c r="F161" s="672"/>
      <c r="G161" s="338"/>
      <c r="H161" s="344"/>
      <c r="I161" s="338"/>
      <c r="J161" s="338"/>
      <c r="K161" s="338"/>
      <c r="L161" s="338"/>
      <c r="M161" s="338"/>
      <c r="N161" s="338"/>
      <c r="O161" s="338"/>
      <c r="P161" s="338"/>
      <c r="Q161" s="338"/>
      <c r="R161" s="338"/>
      <c r="S161" s="450"/>
      <c r="T161" s="450"/>
      <c r="U161" s="717"/>
      <c r="V161" s="450"/>
      <c r="W161" s="450"/>
      <c r="X161" s="450"/>
      <c r="Y161" s="450"/>
      <c r="Z161" s="450"/>
      <c r="AA161" s="450"/>
      <c r="AB161" s="450"/>
      <c r="AC161" s="450"/>
      <c r="AD161" s="450"/>
      <c r="AE161" s="450"/>
      <c r="AF161" s="450"/>
      <c r="AG161" s="450"/>
      <c r="AH161" s="450"/>
      <c r="AI161" s="450"/>
    </row>
    <row r="162" spans="1:35" s="339" customFormat="1" x14ac:dyDescent="0.2">
      <c r="A162" s="341"/>
      <c r="B162" s="673"/>
      <c r="C162" s="338"/>
      <c r="D162" s="338"/>
      <c r="E162" s="338"/>
      <c r="F162" s="338"/>
      <c r="G162" s="338"/>
      <c r="H162" s="338"/>
      <c r="I162" s="338"/>
      <c r="J162" s="338"/>
      <c r="K162" s="338"/>
      <c r="L162" s="338"/>
      <c r="M162" s="338"/>
      <c r="N162" s="338"/>
      <c r="O162" s="338"/>
      <c r="P162" s="338"/>
      <c r="Q162" s="338"/>
      <c r="R162" s="338"/>
      <c r="S162" s="320"/>
      <c r="T162" s="320"/>
      <c r="U162" s="626"/>
    </row>
    <row r="163" spans="1:35" s="339" customFormat="1" x14ac:dyDescent="0.2">
      <c r="A163" s="341"/>
      <c r="B163" s="772"/>
      <c r="C163" s="338"/>
      <c r="D163" s="338"/>
      <c r="E163" s="338"/>
      <c r="F163" s="338"/>
      <c r="G163" s="338"/>
      <c r="H163" s="338"/>
      <c r="I163" s="338"/>
      <c r="J163" s="338"/>
      <c r="K163" s="338"/>
      <c r="L163" s="338"/>
      <c r="M163" s="338"/>
      <c r="N163" s="338"/>
      <c r="O163" s="338"/>
      <c r="P163" s="338"/>
      <c r="Q163" s="338"/>
      <c r="R163" s="338"/>
      <c r="S163" s="320"/>
      <c r="T163" s="320"/>
      <c r="U163" s="626"/>
    </row>
    <row r="164" spans="1:35" s="339" customFormat="1" x14ac:dyDescent="0.2">
      <c r="A164" s="341"/>
      <c r="B164" s="673"/>
      <c r="C164" s="338"/>
      <c r="D164" s="338"/>
      <c r="E164" s="338"/>
      <c r="F164" s="338"/>
      <c r="G164" s="338"/>
      <c r="H164" s="338"/>
      <c r="I164" s="338"/>
      <c r="J164" s="338"/>
      <c r="K164" s="338"/>
      <c r="L164" s="338"/>
      <c r="M164" s="338"/>
      <c r="N164" s="338"/>
      <c r="O164" s="338"/>
      <c r="P164" s="338"/>
      <c r="Q164" s="338"/>
      <c r="R164" s="338"/>
      <c r="S164" s="320"/>
      <c r="T164" s="320"/>
      <c r="U164" s="626"/>
    </row>
    <row r="165" spans="1:35" s="339" customFormat="1" x14ac:dyDescent="0.2">
      <c r="A165" s="341"/>
      <c r="B165" s="673"/>
      <c r="C165" s="338"/>
      <c r="D165" s="338"/>
      <c r="E165" s="338"/>
      <c r="F165" s="338"/>
      <c r="G165" s="338"/>
      <c r="H165" s="338"/>
      <c r="I165" s="338"/>
      <c r="J165" s="338"/>
      <c r="K165" s="338"/>
      <c r="L165" s="338"/>
      <c r="M165" s="338"/>
      <c r="N165" s="338"/>
      <c r="O165" s="338"/>
      <c r="P165" s="338"/>
      <c r="Q165" s="338"/>
      <c r="R165" s="338"/>
      <c r="S165" s="320"/>
      <c r="T165" s="320"/>
      <c r="U165" s="626"/>
    </row>
    <row r="166" spans="1:35" s="339" customFormat="1" x14ac:dyDescent="0.2">
      <c r="A166" s="341"/>
      <c r="B166" s="772"/>
      <c r="C166" s="338"/>
      <c r="D166" s="338"/>
      <c r="E166" s="338"/>
      <c r="F166" s="338"/>
      <c r="G166" s="338"/>
      <c r="H166" s="338"/>
      <c r="I166" s="338"/>
      <c r="J166" s="338"/>
      <c r="K166" s="338"/>
      <c r="L166" s="338"/>
      <c r="M166" s="338"/>
      <c r="N166" s="338"/>
      <c r="O166" s="338"/>
      <c r="P166" s="338"/>
      <c r="Q166" s="338"/>
      <c r="R166" s="338"/>
      <c r="S166" s="320"/>
      <c r="T166" s="320"/>
      <c r="U166" s="626"/>
    </row>
    <row r="167" spans="1:35" s="339" customFormat="1" x14ac:dyDescent="0.2">
      <c r="A167" s="341"/>
      <c r="B167" s="773"/>
      <c r="C167" s="338"/>
      <c r="D167" s="338"/>
      <c r="E167" s="338"/>
      <c r="F167" s="338"/>
      <c r="G167" s="338"/>
      <c r="H167" s="338"/>
      <c r="I167" s="338"/>
      <c r="J167" s="338"/>
      <c r="K167" s="338"/>
      <c r="L167" s="338"/>
      <c r="M167" s="338"/>
      <c r="N167" s="338"/>
      <c r="O167" s="338"/>
      <c r="P167" s="338"/>
      <c r="Q167" s="338"/>
      <c r="R167" s="338"/>
      <c r="S167" s="320"/>
      <c r="T167" s="320"/>
      <c r="U167" s="626"/>
    </row>
    <row r="168" spans="1:35" s="339" customFormat="1" x14ac:dyDescent="0.2">
      <c r="A168" s="341"/>
      <c r="B168" s="673"/>
      <c r="C168" s="338"/>
      <c r="D168" s="338"/>
      <c r="E168" s="338"/>
      <c r="F168" s="338"/>
      <c r="G168" s="338"/>
      <c r="H168" s="338"/>
      <c r="I168" s="338"/>
      <c r="J168" s="338"/>
      <c r="K168" s="338"/>
      <c r="L168" s="338"/>
      <c r="M168" s="338"/>
      <c r="N168" s="338"/>
      <c r="O168" s="338"/>
      <c r="P168" s="338"/>
      <c r="Q168" s="338"/>
      <c r="R168" s="338"/>
      <c r="S168" s="320"/>
      <c r="T168" s="320"/>
      <c r="U168" s="626"/>
    </row>
    <row r="169" spans="1:35" s="339" customFormat="1" x14ac:dyDescent="0.2">
      <c r="A169" s="341"/>
      <c r="B169" s="773"/>
      <c r="C169" s="338"/>
      <c r="D169" s="338"/>
      <c r="E169" s="338"/>
      <c r="F169" s="338"/>
      <c r="G169" s="338"/>
      <c r="H169" s="338"/>
      <c r="I169" s="338"/>
      <c r="J169" s="338"/>
      <c r="K169" s="338"/>
      <c r="L169" s="338"/>
      <c r="M169" s="338"/>
      <c r="N169" s="338"/>
      <c r="O169" s="338"/>
      <c r="P169" s="338"/>
      <c r="Q169" s="338"/>
      <c r="R169" s="338"/>
      <c r="S169" s="320"/>
      <c r="T169" s="320"/>
      <c r="U169" s="626"/>
    </row>
    <row r="170" spans="1:35" s="339" customFormat="1" x14ac:dyDescent="0.2">
      <c r="A170" s="341"/>
      <c r="B170" s="773"/>
      <c r="C170" s="338"/>
      <c r="D170" s="338"/>
      <c r="E170" s="338"/>
      <c r="F170" s="338"/>
      <c r="G170" s="338"/>
      <c r="H170" s="338"/>
      <c r="I170" s="338"/>
      <c r="J170" s="338"/>
      <c r="K170" s="338"/>
      <c r="L170" s="338"/>
      <c r="M170" s="338"/>
      <c r="N170" s="338"/>
      <c r="O170" s="338"/>
      <c r="P170" s="338"/>
      <c r="Q170" s="338"/>
      <c r="R170" s="338"/>
      <c r="S170" s="320"/>
      <c r="T170" s="320"/>
      <c r="U170" s="626"/>
    </row>
    <row r="171" spans="1:35" s="339" customFormat="1" x14ac:dyDescent="0.2">
      <c r="A171" s="341"/>
      <c r="B171" s="774"/>
      <c r="C171" s="338"/>
      <c r="D171" s="338"/>
      <c r="E171" s="338"/>
      <c r="F171" s="338"/>
      <c r="G171" s="338"/>
      <c r="H171" s="338"/>
      <c r="I171" s="338"/>
      <c r="J171" s="338"/>
      <c r="K171" s="338"/>
      <c r="L171" s="338"/>
      <c r="M171" s="338"/>
      <c r="N171" s="338"/>
      <c r="O171" s="338"/>
      <c r="P171" s="338"/>
      <c r="Q171" s="338"/>
      <c r="R171" s="338"/>
      <c r="S171" s="320"/>
      <c r="T171" s="320"/>
      <c r="U171" s="626"/>
    </row>
    <row r="172" spans="1:35" s="339" customFormat="1" x14ac:dyDescent="0.2">
      <c r="A172" s="341"/>
      <c r="B172" s="670"/>
      <c r="C172" s="671"/>
      <c r="D172" s="671"/>
      <c r="E172" s="671"/>
      <c r="F172" s="672"/>
      <c r="G172" s="338"/>
      <c r="H172" s="338"/>
      <c r="I172" s="338"/>
      <c r="J172" s="338"/>
      <c r="K172" s="338"/>
      <c r="L172" s="338"/>
      <c r="M172" s="338"/>
      <c r="N172" s="338"/>
      <c r="O172" s="338"/>
      <c r="P172" s="338"/>
      <c r="Q172" s="338"/>
      <c r="R172" s="338"/>
      <c r="U172" s="626"/>
    </row>
    <row r="173" spans="1:35" s="339" customFormat="1" x14ac:dyDescent="0.2">
      <c r="A173" s="341"/>
      <c r="B173" s="773"/>
      <c r="C173" s="338"/>
      <c r="D173" s="338"/>
      <c r="E173" s="338"/>
      <c r="F173" s="338"/>
      <c r="G173" s="338"/>
      <c r="H173" s="338"/>
      <c r="I173" s="338"/>
      <c r="J173" s="338"/>
      <c r="K173" s="338"/>
      <c r="L173" s="338"/>
      <c r="M173" s="338"/>
      <c r="N173" s="338"/>
      <c r="O173" s="338"/>
      <c r="P173" s="338"/>
      <c r="Q173" s="338"/>
      <c r="R173" s="338"/>
      <c r="U173" s="626"/>
    </row>
    <row r="174" spans="1:35" s="339" customFormat="1" x14ac:dyDescent="0.2">
      <c r="A174" s="341"/>
      <c r="B174" s="773"/>
      <c r="C174" s="338"/>
      <c r="D174" s="338"/>
      <c r="E174" s="338"/>
      <c r="F174" s="338"/>
      <c r="G174" s="338"/>
      <c r="H174" s="338"/>
      <c r="I174" s="338"/>
      <c r="J174" s="338"/>
      <c r="K174" s="338"/>
      <c r="L174" s="338"/>
      <c r="M174" s="338"/>
      <c r="N174" s="338"/>
      <c r="O174" s="338"/>
      <c r="P174" s="338"/>
      <c r="Q174" s="338"/>
      <c r="R174" s="338"/>
      <c r="U174" s="626"/>
    </row>
    <row r="175" spans="1:35" s="339" customFormat="1" x14ac:dyDescent="0.2">
      <c r="A175" s="341"/>
      <c r="B175" s="673"/>
      <c r="C175" s="338"/>
      <c r="D175" s="338"/>
      <c r="E175" s="338"/>
      <c r="F175" s="338"/>
      <c r="G175" s="338"/>
      <c r="H175" s="338"/>
      <c r="I175" s="338"/>
      <c r="J175" s="338"/>
      <c r="K175" s="338"/>
      <c r="L175" s="338"/>
      <c r="M175" s="338"/>
      <c r="N175" s="338"/>
      <c r="O175" s="338"/>
      <c r="P175" s="338"/>
      <c r="Q175" s="338"/>
      <c r="R175" s="338"/>
      <c r="U175" s="626"/>
    </row>
    <row r="176" spans="1:35" s="339" customFormat="1" x14ac:dyDescent="0.2">
      <c r="A176" s="341"/>
      <c r="B176" s="773"/>
      <c r="C176" s="338"/>
      <c r="D176" s="338"/>
      <c r="E176" s="338"/>
      <c r="F176" s="338"/>
      <c r="G176" s="338"/>
      <c r="H176" s="338"/>
      <c r="I176" s="338"/>
      <c r="J176" s="338"/>
      <c r="K176" s="338"/>
      <c r="L176" s="338"/>
      <c r="M176" s="338"/>
      <c r="N176" s="338"/>
      <c r="O176" s="338"/>
      <c r="P176" s="338"/>
      <c r="Q176" s="338"/>
      <c r="R176" s="338"/>
      <c r="U176" s="626"/>
    </row>
    <row r="177" spans="1:35" s="339" customFormat="1" x14ac:dyDescent="0.2">
      <c r="A177" s="341"/>
      <c r="B177" s="773"/>
      <c r="C177" s="338"/>
      <c r="D177" s="338"/>
      <c r="E177" s="338"/>
      <c r="F177" s="338"/>
      <c r="G177" s="338"/>
      <c r="H177" s="338"/>
      <c r="I177" s="338"/>
      <c r="J177" s="338"/>
      <c r="K177" s="338"/>
      <c r="L177" s="338"/>
      <c r="M177" s="338"/>
      <c r="N177" s="338"/>
      <c r="O177" s="338"/>
      <c r="P177" s="338"/>
      <c r="Q177" s="338"/>
      <c r="R177" s="338"/>
      <c r="U177" s="626"/>
    </row>
    <row r="178" spans="1:35" s="339" customFormat="1" x14ac:dyDescent="0.2">
      <c r="A178" s="341"/>
      <c r="B178" s="774"/>
      <c r="C178" s="338"/>
      <c r="D178" s="338"/>
      <c r="E178" s="338"/>
      <c r="F178" s="338"/>
      <c r="G178" s="338"/>
      <c r="H178" s="338"/>
      <c r="I178" s="338"/>
      <c r="J178" s="338"/>
      <c r="K178" s="338"/>
      <c r="L178" s="338"/>
      <c r="M178" s="338"/>
      <c r="N178" s="338"/>
      <c r="O178" s="338"/>
      <c r="P178" s="338"/>
      <c r="Q178" s="338"/>
      <c r="R178" s="338"/>
      <c r="U178" s="626"/>
    </row>
    <row r="179" spans="1:35" s="339" customFormat="1" x14ac:dyDescent="0.2">
      <c r="A179" s="341"/>
      <c r="B179" s="342"/>
      <c r="C179" s="351"/>
      <c r="D179" s="352"/>
      <c r="E179" s="352"/>
      <c r="F179" s="352"/>
      <c r="G179" s="353"/>
      <c r="H179" s="352"/>
      <c r="I179" s="354"/>
      <c r="J179" s="354"/>
      <c r="K179" s="338"/>
      <c r="L179" s="355"/>
      <c r="M179" s="356"/>
      <c r="N179" s="338"/>
      <c r="O179" s="356"/>
      <c r="P179" s="356"/>
      <c r="Q179" s="356"/>
      <c r="R179" s="338"/>
      <c r="U179" s="626"/>
    </row>
    <row r="180" spans="1:35" s="339" customFormat="1" x14ac:dyDescent="0.2">
      <c r="A180" s="341"/>
      <c r="B180" s="719"/>
      <c r="C180" s="695"/>
      <c r="D180" s="695"/>
      <c r="E180" s="695"/>
      <c r="F180" s="695"/>
      <c r="G180" s="450"/>
      <c r="H180" s="695"/>
      <c r="I180" s="695"/>
      <c r="J180" s="450"/>
      <c r="K180" s="338"/>
      <c r="L180" s="450"/>
      <c r="M180" s="450"/>
      <c r="N180" s="338"/>
      <c r="O180" s="450"/>
      <c r="P180" s="450"/>
      <c r="Q180" s="450"/>
      <c r="R180" s="338"/>
      <c r="U180" s="626"/>
    </row>
    <row r="181" spans="1:35" s="339" customFormat="1" x14ac:dyDescent="0.2">
      <c r="A181" s="341"/>
      <c r="B181" s="719"/>
      <c r="C181" s="695"/>
      <c r="D181" s="695"/>
      <c r="E181" s="695"/>
      <c r="F181" s="695"/>
      <c r="G181" s="450"/>
      <c r="H181" s="695"/>
      <c r="I181" s="695"/>
      <c r="J181" s="450"/>
      <c r="K181" s="338"/>
      <c r="L181" s="450"/>
      <c r="M181" s="450"/>
      <c r="N181" s="338"/>
      <c r="O181" s="450"/>
      <c r="P181" s="450"/>
      <c r="Q181" s="450"/>
      <c r="R181" s="338"/>
      <c r="U181" s="626"/>
    </row>
    <row r="182" spans="1:35" s="339" customFormat="1" x14ac:dyDescent="0.2">
      <c r="A182" s="341"/>
      <c r="B182" s="719"/>
      <c r="C182" s="695"/>
      <c r="D182" s="695"/>
      <c r="E182" s="695"/>
      <c r="F182" s="695"/>
      <c r="G182" s="450"/>
      <c r="H182" s="695"/>
      <c r="I182" s="695"/>
      <c r="J182" s="450"/>
      <c r="K182" s="338"/>
      <c r="L182" s="450"/>
      <c r="M182" s="450"/>
      <c r="N182" s="338"/>
      <c r="O182" s="450"/>
      <c r="P182" s="450"/>
      <c r="Q182" s="450"/>
      <c r="R182" s="338"/>
      <c r="U182" s="626"/>
    </row>
    <row r="183" spans="1:35" s="339" customFormat="1" x14ac:dyDescent="0.2">
      <c r="A183" s="341"/>
      <c r="B183" s="420"/>
      <c r="C183" s="682"/>
      <c r="D183" s="681"/>
      <c r="E183" s="681"/>
      <c r="F183" s="681"/>
      <c r="G183" s="682"/>
      <c r="H183" s="683"/>
      <c r="I183" s="684"/>
      <c r="J183" s="684"/>
      <c r="K183" s="338"/>
      <c r="L183" s="685"/>
      <c r="M183" s="684"/>
      <c r="N183" s="338"/>
      <c r="O183" s="684"/>
      <c r="P183" s="684"/>
      <c r="Q183" s="684"/>
      <c r="R183" s="338"/>
      <c r="U183" s="626"/>
    </row>
    <row r="184" spans="1:35" s="339" customFormat="1" x14ac:dyDescent="0.2">
      <c r="A184" s="341"/>
      <c r="B184" s="420"/>
      <c r="C184" s="706"/>
      <c r="D184" s="681"/>
      <c r="E184" s="681"/>
      <c r="F184" s="681"/>
      <c r="G184" s="682"/>
      <c r="H184" s="683"/>
      <c r="I184" s="684"/>
      <c r="J184" s="684"/>
      <c r="K184" s="338"/>
      <c r="L184" s="685"/>
      <c r="M184" s="684"/>
      <c r="N184" s="338"/>
      <c r="O184" s="684"/>
      <c r="P184" s="684"/>
      <c r="Q184" s="684"/>
      <c r="R184" s="338"/>
      <c r="U184" s="626"/>
    </row>
    <row r="185" spans="1:35" s="339" customFormat="1" x14ac:dyDescent="0.2">
      <c r="A185" s="341"/>
      <c r="B185" s="674"/>
      <c r="C185" s="677"/>
      <c r="D185" s="677"/>
      <c r="E185" s="695"/>
      <c r="F185" s="695"/>
      <c r="G185" s="695"/>
      <c r="H185" s="677"/>
      <c r="I185" s="716"/>
      <c r="J185" s="716"/>
      <c r="K185" s="338"/>
      <c r="L185" s="716"/>
      <c r="M185" s="716"/>
      <c r="N185" s="338"/>
      <c r="O185" s="716"/>
      <c r="P185" s="716"/>
      <c r="Q185" s="716"/>
      <c r="R185" s="338"/>
      <c r="U185" s="626"/>
    </row>
    <row r="186" spans="1:35" s="760" customFormat="1" x14ac:dyDescent="0.2">
      <c r="A186" s="341"/>
      <c r="B186" s="707"/>
      <c r="C186" s="708"/>
      <c r="D186" s="708"/>
      <c r="E186" s="708"/>
      <c r="F186" s="708"/>
      <c r="G186" s="708"/>
      <c r="H186" s="708"/>
      <c r="I186" s="466"/>
      <c r="J186" s="466"/>
      <c r="K186" s="465"/>
      <c r="L186" s="466"/>
      <c r="M186" s="466"/>
      <c r="N186" s="465"/>
      <c r="O186" s="466"/>
      <c r="P186" s="466"/>
      <c r="Q186" s="466"/>
      <c r="R186" s="465"/>
      <c r="S186" s="441"/>
      <c r="T186" s="441"/>
      <c r="U186" s="758"/>
      <c r="V186" s="441"/>
      <c r="W186" s="441"/>
      <c r="X186" s="441"/>
      <c r="Y186" s="441"/>
      <c r="Z186" s="441"/>
      <c r="AA186" s="441"/>
      <c r="AB186" s="441"/>
      <c r="AC186" s="441"/>
      <c r="AD186" s="441"/>
      <c r="AE186" s="441"/>
      <c r="AF186" s="441"/>
      <c r="AG186" s="441"/>
      <c r="AH186" s="441"/>
    </row>
    <row r="187" spans="1:35" s="760" customFormat="1" x14ac:dyDescent="0.2">
      <c r="A187" s="341"/>
      <c r="B187" s="467"/>
      <c r="C187" s="468"/>
      <c r="D187" s="468"/>
      <c r="E187" s="468"/>
      <c r="F187" s="468"/>
      <c r="G187" s="468"/>
      <c r="H187" s="468"/>
      <c r="I187" s="469"/>
      <c r="J187" s="469"/>
      <c r="K187" s="465"/>
      <c r="L187" s="468"/>
      <c r="M187" s="469"/>
      <c r="N187" s="465"/>
      <c r="O187" s="469"/>
      <c r="P187" s="469"/>
      <c r="Q187" s="469"/>
      <c r="R187" s="465"/>
      <c r="S187" s="441"/>
      <c r="T187" s="441"/>
      <c r="U187" s="758"/>
      <c r="V187" s="441"/>
      <c r="W187" s="441"/>
      <c r="X187" s="441"/>
      <c r="Y187" s="441"/>
      <c r="Z187" s="441"/>
      <c r="AA187" s="441"/>
      <c r="AB187" s="441"/>
      <c r="AC187" s="441"/>
      <c r="AD187" s="441"/>
      <c r="AE187" s="441"/>
      <c r="AF187" s="441"/>
      <c r="AG187" s="441"/>
      <c r="AH187" s="441"/>
    </row>
    <row r="188" spans="1:35" s="760" customFormat="1" x14ac:dyDescent="0.2">
      <c r="A188" s="341"/>
      <c r="B188" s="711"/>
      <c r="C188" s="470"/>
      <c r="D188" s="470"/>
      <c r="E188" s="471"/>
      <c r="F188" s="472"/>
      <c r="G188" s="472"/>
      <c r="H188" s="712"/>
      <c r="I188" s="470"/>
      <c r="J188" s="470"/>
      <c r="K188" s="465"/>
      <c r="L188" s="470"/>
      <c r="M188" s="473"/>
      <c r="N188" s="465"/>
      <c r="O188" s="474"/>
      <c r="P188" s="470"/>
      <c r="Q188" s="470"/>
      <c r="R188" s="465"/>
      <c r="S188" s="475"/>
      <c r="T188" s="475"/>
      <c r="U188" s="758"/>
      <c r="V188" s="475"/>
      <c r="W188" s="475"/>
      <c r="X188" s="475"/>
      <c r="Y188" s="475"/>
      <c r="Z188" s="475"/>
      <c r="AA188" s="475"/>
      <c r="AB188" s="475"/>
      <c r="AC188" s="475"/>
      <c r="AD188" s="475"/>
      <c r="AE188" s="475"/>
      <c r="AF188" s="475"/>
      <c r="AG188" s="475"/>
      <c r="AH188" s="475"/>
    </row>
    <row r="189" spans="1:35" s="479" customFormat="1" x14ac:dyDescent="0.2">
      <c r="A189" s="341"/>
      <c r="B189" s="775"/>
      <c r="C189" s="776"/>
      <c r="D189" s="776"/>
      <c r="E189" s="776"/>
      <c r="F189" s="776"/>
      <c r="G189" s="776"/>
      <c r="H189" s="776"/>
      <c r="I189" s="776"/>
      <c r="J189" s="776"/>
      <c r="K189" s="776"/>
      <c r="L189" s="776"/>
      <c r="M189" s="776"/>
      <c r="N189" s="776"/>
      <c r="O189" s="776"/>
      <c r="P189" s="776"/>
      <c r="Q189" s="776"/>
      <c r="R189" s="776"/>
      <c r="S189" s="776"/>
      <c r="T189" s="776"/>
      <c r="U189" s="627"/>
      <c r="V189" s="477"/>
      <c r="W189" s="477"/>
      <c r="X189" s="477"/>
      <c r="Y189" s="477"/>
      <c r="Z189" s="477"/>
      <c r="AA189" s="477"/>
      <c r="AB189" s="477"/>
      <c r="AC189" s="477"/>
      <c r="AD189" s="477"/>
      <c r="AE189" s="477"/>
      <c r="AF189" s="477"/>
      <c r="AG189" s="477"/>
      <c r="AH189" s="477"/>
      <c r="AI189" s="477"/>
    </row>
    <row r="190" spans="1:35" s="479" customFormat="1" x14ac:dyDescent="0.2">
      <c r="A190" s="341"/>
      <c r="B190" s="460"/>
      <c r="C190" s="777"/>
      <c r="D190" s="778"/>
      <c r="E190" s="778"/>
      <c r="F190" s="778"/>
      <c r="G190" s="779"/>
      <c r="H190" s="780"/>
      <c r="I190" s="781"/>
      <c r="J190" s="781"/>
      <c r="K190" s="461"/>
      <c r="L190" s="782"/>
      <c r="M190" s="781"/>
      <c r="N190" s="461"/>
      <c r="O190" s="781"/>
      <c r="P190" s="781"/>
      <c r="Q190" s="781"/>
      <c r="R190" s="461"/>
      <c r="S190" s="462"/>
      <c r="T190" s="462"/>
      <c r="U190" s="783"/>
      <c r="V190" s="462"/>
      <c r="W190" s="462"/>
      <c r="X190" s="462"/>
      <c r="Y190" s="462"/>
      <c r="Z190" s="462"/>
      <c r="AA190" s="462"/>
      <c r="AB190" s="462"/>
      <c r="AC190" s="462"/>
      <c r="AD190" s="462"/>
      <c r="AE190" s="462"/>
      <c r="AF190" s="462"/>
      <c r="AG190" s="462"/>
      <c r="AH190" s="462"/>
      <c r="AI190" s="462"/>
    </row>
    <row r="191" spans="1:35" s="479" customFormat="1" x14ac:dyDescent="0.2">
      <c r="A191" s="341"/>
      <c r="B191" s="460"/>
      <c r="C191" s="784"/>
      <c r="D191" s="784"/>
      <c r="E191" s="784"/>
      <c r="F191" s="784"/>
      <c r="G191" s="784"/>
      <c r="H191" s="784"/>
      <c r="I191" s="784"/>
      <c r="J191" s="784"/>
      <c r="K191" s="784"/>
      <c r="L191" s="784"/>
      <c r="M191" s="784"/>
      <c r="N191" s="784"/>
      <c r="O191" s="784"/>
      <c r="P191" s="784"/>
      <c r="Q191" s="784"/>
      <c r="R191" s="784"/>
      <c r="U191" s="785"/>
    </row>
    <row r="192" spans="1:35" s="339" customFormat="1" x14ac:dyDescent="0.2">
      <c r="A192" s="481"/>
      <c r="B192" s="482"/>
      <c r="C192" s="483"/>
      <c r="D192" s="484"/>
      <c r="E192" s="484"/>
      <c r="F192" s="484"/>
      <c r="G192" s="484"/>
      <c r="H192" s="485"/>
      <c r="I192" s="485"/>
      <c r="J192" s="485"/>
      <c r="K192" s="487"/>
      <c r="L192" s="485"/>
      <c r="M192" s="786"/>
      <c r="N192" s="569"/>
      <c r="O192" s="485"/>
      <c r="P192" s="485"/>
      <c r="Q192" s="786"/>
      <c r="R192" s="485"/>
      <c r="S192" s="333"/>
      <c r="T192" s="649"/>
      <c r="U192" s="626"/>
    </row>
    <row r="193" spans="1:35" s="339" customFormat="1" x14ac:dyDescent="0.2">
      <c r="A193" s="341"/>
      <c r="B193" s="520"/>
      <c r="C193" s="422"/>
      <c r="D193" s="422"/>
      <c r="E193" s="422"/>
      <c r="F193" s="422"/>
      <c r="G193" s="422"/>
      <c r="H193" s="423"/>
      <c r="I193" s="422"/>
      <c r="J193" s="422"/>
      <c r="K193" s="422"/>
      <c r="L193" s="422"/>
      <c r="M193" s="422"/>
      <c r="N193" s="422"/>
      <c r="O193" s="422"/>
      <c r="P193" s="422"/>
      <c r="Q193" s="422"/>
      <c r="R193" s="422"/>
      <c r="U193" s="626"/>
    </row>
    <row r="194" spans="1:35" s="339" customFormat="1" x14ac:dyDescent="0.2">
      <c r="A194" s="341"/>
      <c r="B194" s="787"/>
      <c r="C194" s="338"/>
      <c r="D194" s="338"/>
      <c r="E194" s="338"/>
      <c r="F194" s="338"/>
      <c r="G194" s="338"/>
      <c r="H194" s="338"/>
      <c r="I194" s="338"/>
      <c r="J194" s="338"/>
      <c r="K194" s="338"/>
      <c r="L194" s="338"/>
      <c r="M194" s="338"/>
      <c r="N194" s="338"/>
      <c r="O194" s="338"/>
      <c r="P194" s="338"/>
      <c r="Q194" s="338"/>
      <c r="R194" s="338"/>
      <c r="U194" s="626"/>
    </row>
    <row r="195" spans="1:35" s="339" customFormat="1" x14ac:dyDescent="0.2">
      <c r="A195" s="341"/>
      <c r="B195" s="490"/>
      <c r="C195" s="338"/>
      <c r="D195" s="338"/>
      <c r="E195" s="338"/>
      <c r="F195" s="338"/>
      <c r="G195" s="338"/>
      <c r="H195" s="338"/>
      <c r="I195" s="338"/>
      <c r="J195" s="338"/>
      <c r="K195" s="338"/>
      <c r="L195" s="338"/>
      <c r="M195" s="338"/>
      <c r="N195" s="338"/>
      <c r="O195" s="338"/>
      <c r="P195" s="338"/>
      <c r="Q195" s="338"/>
      <c r="R195" s="338"/>
      <c r="U195" s="626"/>
    </row>
    <row r="196" spans="1:35" s="339" customFormat="1" x14ac:dyDescent="0.2">
      <c r="A196" s="341"/>
      <c r="B196" s="713"/>
      <c r="C196" s="338"/>
      <c r="D196" s="338"/>
      <c r="E196" s="338"/>
      <c r="F196" s="338"/>
      <c r="G196" s="338"/>
      <c r="H196" s="344"/>
      <c r="I196" s="338"/>
      <c r="J196" s="338"/>
      <c r="K196" s="338"/>
      <c r="L196" s="338"/>
      <c r="M196" s="338"/>
      <c r="N196" s="338"/>
      <c r="O196" s="338"/>
      <c r="P196" s="338"/>
      <c r="Q196" s="338"/>
      <c r="R196" s="338"/>
      <c r="U196" s="626"/>
    </row>
    <row r="197" spans="1:35" s="339" customFormat="1" x14ac:dyDescent="0.2">
      <c r="A197" s="341"/>
      <c r="B197" s="713"/>
      <c r="C197" s="338"/>
      <c r="D197" s="338"/>
      <c r="E197" s="338"/>
      <c r="F197" s="338"/>
      <c r="G197" s="338"/>
      <c r="H197" s="344"/>
      <c r="I197" s="338"/>
      <c r="J197" s="338"/>
      <c r="K197" s="338"/>
      <c r="L197" s="338"/>
      <c r="M197" s="338"/>
      <c r="N197" s="338"/>
      <c r="O197" s="338"/>
      <c r="P197" s="338"/>
      <c r="Q197" s="338"/>
      <c r="R197" s="338"/>
      <c r="U197" s="626"/>
    </row>
    <row r="198" spans="1:35" s="339" customFormat="1" x14ac:dyDescent="0.2">
      <c r="A198" s="341"/>
      <c r="B198" s="714"/>
      <c r="C198" s="338"/>
      <c r="D198" s="338"/>
      <c r="E198" s="338"/>
      <c r="F198" s="338"/>
      <c r="G198" s="338"/>
      <c r="H198" s="338"/>
      <c r="I198" s="338"/>
      <c r="J198" s="338"/>
      <c r="K198" s="338"/>
      <c r="L198" s="338"/>
      <c r="M198" s="338"/>
      <c r="N198" s="338"/>
      <c r="O198" s="338"/>
      <c r="P198" s="338"/>
      <c r="Q198" s="338"/>
      <c r="R198" s="338"/>
      <c r="S198" s="417"/>
      <c r="T198" s="492"/>
      <c r="U198" s="788"/>
      <c r="V198" s="492"/>
      <c r="W198" s="492"/>
      <c r="X198" s="492"/>
      <c r="Y198" s="492"/>
      <c r="Z198" s="492"/>
      <c r="AA198" s="492"/>
      <c r="AB198" s="492"/>
      <c r="AC198" s="492"/>
      <c r="AD198" s="492"/>
      <c r="AE198" s="492"/>
      <c r="AF198" s="492"/>
      <c r="AG198" s="492"/>
      <c r="AH198" s="492"/>
      <c r="AI198" s="492"/>
    </row>
    <row r="199" spans="1:35" s="339" customFormat="1" x14ac:dyDescent="0.2">
      <c r="A199" s="341"/>
      <c r="B199" s="715"/>
      <c r="C199" s="338"/>
      <c r="D199" s="338"/>
      <c r="E199" s="338"/>
      <c r="F199" s="338"/>
      <c r="G199" s="338"/>
      <c r="H199" s="338"/>
      <c r="I199" s="338"/>
      <c r="J199" s="338"/>
      <c r="K199" s="338"/>
      <c r="L199" s="338"/>
      <c r="M199" s="338"/>
      <c r="N199" s="338"/>
      <c r="O199" s="338"/>
      <c r="P199" s="338"/>
      <c r="Q199" s="338"/>
      <c r="R199" s="338"/>
      <c r="U199" s="626"/>
    </row>
    <row r="200" spans="1:35" s="339" customFormat="1" x14ac:dyDescent="0.2">
      <c r="A200" s="341"/>
      <c r="B200" s="789"/>
      <c r="C200" s="426"/>
      <c r="D200" s="338"/>
      <c r="E200" s="338"/>
      <c r="F200" s="338"/>
      <c r="G200" s="338"/>
      <c r="H200" s="338"/>
      <c r="I200" s="338"/>
      <c r="J200" s="338"/>
      <c r="K200" s="338"/>
      <c r="L200" s="338"/>
      <c r="M200" s="338"/>
      <c r="N200" s="338"/>
      <c r="O200" s="338"/>
      <c r="P200" s="338"/>
      <c r="Q200" s="338"/>
      <c r="R200" s="338"/>
      <c r="U200" s="626"/>
    </row>
    <row r="201" spans="1:35" s="339" customFormat="1" x14ac:dyDescent="0.2">
      <c r="A201" s="341"/>
      <c r="B201" s="520"/>
      <c r="C201" s="687"/>
      <c r="D201" s="690"/>
      <c r="E201" s="689"/>
      <c r="F201" s="690"/>
      <c r="G201" s="695"/>
      <c r="H201" s="692"/>
      <c r="I201" s="790"/>
      <c r="J201" s="769"/>
      <c r="K201" s="338"/>
      <c r="L201" s="768"/>
      <c r="M201" s="767"/>
      <c r="N201" s="338"/>
      <c r="O201" s="771"/>
      <c r="P201" s="767"/>
      <c r="Q201" s="767"/>
      <c r="R201" s="338"/>
      <c r="S201" s="791"/>
      <c r="U201" s="626"/>
    </row>
    <row r="202" spans="1:35" s="339" customFormat="1" x14ac:dyDescent="0.2">
      <c r="A202" s="341"/>
      <c r="B202" s="520"/>
      <c r="C202" s="687"/>
      <c r="D202" s="690"/>
      <c r="E202" s="689"/>
      <c r="F202" s="690"/>
      <c r="G202" s="695"/>
      <c r="H202" s="692"/>
      <c r="I202" s="716"/>
      <c r="J202" s="769"/>
      <c r="K202" s="338"/>
      <c r="L202" s="768"/>
      <c r="M202" s="769"/>
      <c r="N202" s="338"/>
      <c r="O202" s="771"/>
      <c r="P202" s="767"/>
      <c r="Q202" s="792"/>
      <c r="R202" s="338"/>
      <c r="S202" s="793"/>
      <c r="U202" s="626"/>
    </row>
    <row r="203" spans="1:35" s="339" customFormat="1" x14ac:dyDescent="0.2">
      <c r="A203" s="341"/>
      <c r="B203" s="773"/>
      <c r="C203" s="338"/>
      <c r="D203" s="338"/>
      <c r="E203" s="338"/>
      <c r="F203" s="338"/>
      <c r="G203" s="338"/>
      <c r="H203" s="338"/>
      <c r="I203" s="338"/>
      <c r="J203" s="338"/>
      <c r="K203" s="338"/>
      <c r="L203" s="338"/>
      <c r="M203" s="338"/>
      <c r="N203" s="338"/>
      <c r="O203" s="338"/>
      <c r="P203" s="338"/>
      <c r="Q203" s="338"/>
      <c r="R203" s="338"/>
      <c r="U203" s="626"/>
    </row>
    <row r="204" spans="1:35" s="339" customFormat="1" x14ac:dyDescent="0.2">
      <c r="A204" s="341"/>
      <c r="B204" s="674"/>
      <c r="C204" s="677"/>
      <c r="D204" s="677"/>
      <c r="E204" s="695"/>
      <c r="F204" s="695"/>
      <c r="G204" s="695"/>
      <c r="H204" s="677"/>
      <c r="I204" s="716"/>
      <c r="J204" s="716"/>
      <c r="K204" s="338"/>
      <c r="L204" s="716"/>
      <c r="M204" s="716"/>
      <c r="N204" s="338"/>
      <c r="O204" s="716"/>
      <c r="P204" s="716"/>
      <c r="Q204" s="716"/>
      <c r="R204" s="338"/>
      <c r="U204" s="626"/>
    </row>
    <row r="205" spans="1:35" s="339" customFormat="1" x14ac:dyDescent="0.2">
      <c r="A205" s="341"/>
      <c r="B205" s="674"/>
      <c r="C205" s="677"/>
      <c r="D205" s="677"/>
      <c r="E205" s="695"/>
      <c r="F205" s="695"/>
      <c r="G205" s="695"/>
      <c r="H205" s="677"/>
      <c r="I205" s="716"/>
      <c r="J205" s="716"/>
      <c r="K205" s="338"/>
      <c r="L205" s="716"/>
      <c r="M205" s="716"/>
      <c r="N205" s="338"/>
      <c r="O205" s="716"/>
      <c r="P205" s="716"/>
      <c r="Q205" s="716"/>
      <c r="R205" s="338"/>
      <c r="U205" s="626"/>
    </row>
    <row r="206" spans="1:35" s="339" customFormat="1" x14ac:dyDescent="0.2">
      <c r="A206" s="341"/>
      <c r="B206" s="674"/>
      <c r="C206" s="677"/>
      <c r="D206" s="677"/>
      <c r="E206" s="695"/>
      <c r="F206" s="695"/>
      <c r="G206" s="695"/>
      <c r="H206" s="677"/>
      <c r="I206" s="716"/>
      <c r="J206" s="716"/>
      <c r="K206" s="338"/>
      <c r="L206" s="716"/>
      <c r="M206" s="716"/>
      <c r="N206" s="338"/>
      <c r="O206" s="716"/>
      <c r="P206" s="716"/>
      <c r="Q206" s="716"/>
      <c r="R206" s="338"/>
      <c r="U206" s="626"/>
    </row>
    <row r="207" spans="1:35" s="339" customFormat="1" x14ac:dyDescent="0.2">
      <c r="A207" s="341"/>
      <c r="B207" s="674"/>
      <c r="C207" s="677"/>
      <c r="D207" s="677"/>
      <c r="E207" s="695"/>
      <c r="F207" s="695"/>
      <c r="G207" s="695"/>
      <c r="H207" s="677"/>
      <c r="I207" s="716"/>
      <c r="J207" s="716"/>
      <c r="K207" s="338"/>
      <c r="L207" s="716"/>
      <c r="M207" s="716"/>
      <c r="N207" s="338"/>
      <c r="O207" s="716"/>
      <c r="P207" s="716"/>
      <c r="Q207" s="716"/>
      <c r="R207" s="338"/>
      <c r="U207" s="626"/>
    </row>
    <row r="208" spans="1:35" s="339" customFormat="1" x14ac:dyDescent="0.2">
      <c r="A208" s="341"/>
      <c r="B208" s="717"/>
      <c r="C208" s="794"/>
      <c r="D208" s="794"/>
      <c r="E208" s="695"/>
      <c r="F208" s="794"/>
      <c r="G208" s="450"/>
      <c r="H208" s="695"/>
      <c r="I208" s="695"/>
      <c r="J208" s="718"/>
      <c r="K208" s="338"/>
      <c r="L208" s="452"/>
      <c r="M208" s="718"/>
      <c r="N208" s="338"/>
      <c r="O208" s="718"/>
      <c r="P208" s="718"/>
      <c r="Q208" s="718"/>
      <c r="R208" s="338"/>
      <c r="S208" s="417"/>
      <c r="T208" s="417"/>
      <c r="U208" s="625"/>
      <c r="V208" s="417"/>
      <c r="W208" s="417"/>
      <c r="X208" s="417"/>
      <c r="Y208" s="417"/>
      <c r="Z208" s="417"/>
      <c r="AA208" s="417"/>
      <c r="AB208" s="417"/>
      <c r="AC208" s="417"/>
      <c r="AD208" s="417"/>
      <c r="AE208" s="417"/>
      <c r="AF208" s="417"/>
      <c r="AG208" s="417"/>
      <c r="AH208" s="417"/>
      <c r="AI208" s="417"/>
    </row>
    <row r="209" spans="1:35" s="339" customFormat="1" x14ac:dyDescent="0.2">
      <c r="A209" s="341"/>
      <c r="B209" s="686"/>
      <c r="C209" s="695"/>
      <c r="D209" s="794"/>
      <c r="E209" s="695"/>
      <c r="F209" s="794"/>
      <c r="G209" s="450"/>
      <c r="H209" s="695"/>
      <c r="I209" s="794"/>
      <c r="J209" s="718"/>
      <c r="K209" s="338"/>
      <c r="L209" s="452"/>
      <c r="M209" s="718"/>
      <c r="N209" s="338"/>
      <c r="O209" s="718"/>
      <c r="P209" s="718"/>
      <c r="Q209" s="718"/>
      <c r="R209" s="338"/>
      <c r="S209" s="417"/>
      <c r="T209" s="417"/>
      <c r="U209" s="625"/>
      <c r="V209" s="417"/>
      <c r="W209" s="417"/>
      <c r="X209" s="417"/>
      <c r="Y209" s="417"/>
      <c r="Z209" s="417"/>
      <c r="AA209" s="417"/>
      <c r="AB209" s="417"/>
      <c r="AC209" s="417"/>
      <c r="AD209" s="417"/>
      <c r="AE209" s="417"/>
      <c r="AF209" s="417"/>
      <c r="AG209" s="417"/>
      <c r="AH209" s="417"/>
      <c r="AI209" s="417"/>
    </row>
    <row r="210" spans="1:35" s="339" customFormat="1" x14ac:dyDescent="0.2">
      <c r="A210" s="341"/>
      <c r="B210" s="717"/>
      <c r="C210" s="695"/>
      <c r="D210" s="695"/>
      <c r="E210" s="695"/>
      <c r="F210" s="695"/>
      <c r="G210" s="450"/>
      <c r="H210" s="695"/>
      <c r="I210" s="695"/>
      <c r="J210" s="718"/>
      <c r="K210" s="338"/>
      <c r="L210" s="452"/>
      <c r="M210" s="718"/>
      <c r="N210" s="338"/>
      <c r="O210" s="718"/>
      <c r="P210" s="718"/>
      <c r="Q210" s="718"/>
      <c r="R210" s="338"/>
      <c r="S210" s="417"/>
      <c r="T210" s="417"/>
      <c r="U210" s="625"/>
      <c r="V210" s="417"/>
      <c r="W210" s="417"/>
      <c r="X210" s="417"/>
      <c r="Y210" s="417"/>
      <c r="Z210" s="417"/>
      <c r="AA210" s="417"/>
      <c r="AB210" s="417"/>
      <c r="AC210" s="417"/>
      <c r="AD210" s="417"/>
      <c r="AE210" s="417"/>
      <c r="AF210" s="417"/>
      <c r="AG210" s="417"/>
      <c r="AH210" s="417"/>
      <c r="AI210" s="417"/>
    </row>
    <row r="211" spans="1:35" s="339" customFormat="1" x14ac:dyDescent="0.2">
      <c r="A211" s="341"/>
      <c r="B211" s="348"/>
      <c r="C211" s="496"/>
      <c r="D211" s="496"/>
      <c r="E211" s="496"/>
      <c r="F211" s="496"/>
      <c r="G211" s="496"/>
      <c r="H211" s="496"/>
      <c r="I211" s="497"/>
      <c r="J211" s="497"/>
      <c r="K211" s="338"/>
      <c r="L211" s="497"/>
      <c r="M211" s="497"/>
      <c r="N211" s="338"/>
      <c r="O211" s="498"/>
      <c r="P211" s="497"/>
      <c r="Q211" s="497"/>
      <c r="R211" s="338"/>
      <c r="S211" s="440"/>
      <c r="U211" s="626"/>
    </row>
    <row r="212" spans="1:35" s="339" customFormat="1" x14ac:dyDescent="0.2">
      <c r="A212" s="341"/>
      <c r="B212" s="686"/>
      <c r="C212" s="695"/>
      <c r="D212" s="794"/>
      <c r="E212" s="695"/>
      <c r="F212" s="794"/>
      <c r="G212" s="450"/>
      <c r="H212" s="695"/>
      <c r="I212" s="695"/>
      <c r="J212" s="718"/>
      <c r="K212" s="338"/>
      <c r="L212" s="452"/>
      <c r="M212" s="718"/>
      <c r="N212" s="338"/>
      <c r="O212" s="718"/>
      <c r="P212" s="718"/>
      <c r="Q212" s="718"/>
      <c r="R212" s="338"/>
      <c r="S212" s="417"/>
      <c r="T212" s="417"/>
      <c r="U212" s="625"/>
      <c r="V212" s="417"/>
      <c r="W212" s="417"/>
      <c r="X212" s="417"/>
      <c r="Y212" s="417"/>
      <c r="Z212" s="417"/>
      <c r="AA212" s="417"/>
      <c r="AB212" s="417"/>
      <c r="AC212" s="417"/>
      <c r="AD212" s="417"/>
      <c r="AE212" s="417"/>
      <c r="AF212" s="417"/>
      <c r="AG212" s="417"/>
      <c r="AH212" s="417"/>
      <c r="AI212" s="417"/>
    </row>
    <row r="213" spans="1:35" s="339" customFormat="1" x14ac:dyDescent="0.2">
      <c r="A213" s="341"/>
      <c r="B213" s="686"/>
      <c r="C213" s="695"/>
      <c r="D213" s="794"/>
      <c r="E213" s="695"/>
      <c r="F213" s="794"/>
      <c r="G213" s="450"/>
      <c r="H213" s="695"/>
      <c r="I213" s="695"/>
      <c r="J213" s="718"/>
      <c r="K213" s="338"/>
      <c r="L213" s="452"/>
      <c r="M213" s="718"/>
      <c r="N213" s="338"/>
      <c r="O213" s="718"/>
      <c r="P213" s="718"/>
      <c r="Q213" s="718"/>
      <c r="R213" s="338"/>
      <c r="S213" s="417"/>
      <c r="T213" s="417"/>
      <c r="U213" s="625"/>
      <c r="V213" s="417"/>
      <c r="W213" s="417"/>
      <c r="X213" s="417"/>
      <c r="Y213" s="417"/>
      <c r="Z213" s="417"/>
      <c r="AA213" s="417"/>
      <c r="AB213" s="417"/>
      <c r="AC213" s="417"/>
      <c r="AD213" s="417"/>
      <c r="AE213" s="417"/>
      <c r="AF213" s="417"/>
      <c r="AG213" s="417"/>
      <c r="AH213" s="417"/>
      <c r="AI213" s="417"/>
    </row>
    <row r="214" spans="1:35" s="339" customFormat="1" x14ac:dyDescent="0.2">
      <c r="A214" s="341"/>
      <c r="B214" s="719"/>
      <c r="C214" s="338"/>
      <c r="D214" s="338"/>
      <c r="E214" s="338"/>
      <c r="F214" s="338"/>
      <c r="G214" s="338"/>
      <c r="H214" s="338"/>
      <c r="I214" s="338"/>
      <c r="J214" s="338"/>
      <c r="K214" s="338"/>
      <c r="L214" s="338"/>
      <c r="M214" s="338"/>
      <c r="N214" s="338"/>
      <c r="O214" s="338"/>
      <c r="P214" s="338"/>
      <c r="Q214" s="338"/>
      <c r="R214" s="338"/>
      <c r="U214" s="626"/>
    </row>
    <row r="215" spans="1:35" s="339" customFormat="1" x14ac:dyDescent="0.2">
      <c r="A215" s="341"/>
      <c r="B215" s="719"/>
      <c r="C215" s="338"/>
      <c r="D215" s="338"/>
      <c r="E215" s="338"/>
      <c r="F215" s="338"/>
      <c r="G215" s="338"/>
      <c r="H215" s="338"/>
      <c r="I215" s="338"/>
      <c r="J215" s="338"/>
      <c r="K215" s="338"/>
      <c r="L215" s="338"/>
      <c r="M215" s="338"/>
      <c r="N215" s="338"/>
      <c r="O215" s="338"/>
      <c r="P215" s="338"/>
      <c r="Q215" s="338"/>
      <c r="R215" s="338"/>
      <c r="U215" s="626"/>
    </row>
    <row r="216" spans="1:35" s="339" customFormat="1" x14ac:dyDescent="0.2">
      <c r="A216" s="341"/>
      <c r="B216" s="719"/>
      <c r="C216" s="338"/>
      <c r="D216" s="338"/>
      <c r="E216" s="338"/>
      <c r="F216" s="338"/>
      <c r="G216" s="338"/>
      <c r="H216" s="338"/>
      <c r="I216" s="338"/>
      <c r="J216" s="338"/>
      <c r="K216" s="338"/>
      <c r="L216" s="338"/>
      <c r="M216" s="338"/>
      <c r="N216" s="338"/>
      <c r="O216" s="338"/>
      <c r="P216" s="338"/>
      <c r="Q216" s="338"/>
      <c r="R216" s="338"/>
      <c r="S216" s="440"/>
      <c r="U216" s="626"/>
    </row>
    <row r="217" spans="1:35" s="339" customFormat="1" x14ac:dyDescent="0.2">
      <c r="A217" s="341"/>
      <c r="B217" s="719"/>
      <c r="C217" s="338"/>
      <c r="D217" s="338"/>
      <c r="E217" s="338"/>
      <c r="F217" s="338"/>
      <c r="G217" s="338"/>
      <c r="H217" s="338"/>
      <c r="I217" s="338"/>
      <c r="J217" s="338"/>
      <c r="K217" s="338"/>
      <c r="L217" s="338"/>
      <c r="M217" s="338"/>
      <c r="N217" s="338"/>
      <c r="O217" s="338"/>
      <c r="P217" s="338"/>
      <c r="Q217" s="338"/>
      <c r="R217" s="338"/>
      <c r="S217" s="440"/>
      <c r="U217" s="626"/>
    </row>
    <row r="218" spans="1:35" s="339" customFormat="1" x14ac:dyDescent="0.2">
      <c r="A218" s="341"/>
      <c r="B218" s="719"/>
      <c r="C218" s="338"/>
      <c r="D218" s="338"/>
      <c r="E218" s="338"/>
      <c r="F218" s="338"/>
      <c r="G218" s="338"/>
      <c r="H218" s="338"/>
      <c r="I218" s="338"/>
      <c r="J218" s="338"/>
      <c r="K218" s="338"/>
      <c r="L218" s="338"/>
      <c r="M218" s="338"/>
      <c r="N218" s="338"/>
      <c r="O218" s="338"/>
      <c r="P218" s="338"/>
      <c r="Q218" s="338"/>
      <c r="R218" s="338"/>
      <c r="U218" s="626"/>
    </row>
    <row r="219" spans="1:35" s="339" customFormat="1" x14ac:dyDescent="0.2">
      <c r="A219" s="341"/>
      <c r="B219" s="719"/>
      <c r="C219" s="338"/>
      <c r="D219" s="338"/>
      <c r="E219" s="338"/>
      <c r="F219" s="338"/>
      <c r="G219" s="338"/>
      <c r="H219" s="338"/>
      <c r="I219" s="338"/>
      <c r="J219" s="338"/>
      <c r="K219" s="338"/>
      <c r="L219" s="338"/>
      <c r="M219" s="338"/>
      <c r="N219" s="338"/>
      <c r="O219" s="338"/>
      <c r="P219" s="338"/>
      <c r="Q219" s="338"/>
      <c r="R219" s="338"/>
      <c r="U219" s="626"/>
    </row>
    <row r="220" spans="1:35" s="339" customFormat="1" x14ac:dyDescent="0.2">
      <c r="A220" s="341"/>
      <c r="B220" s="719"/>
      <c r="C220" s="338"/>
      <c r="D220" s="338"/>
      <c r="E220" s="338"/>
      <c r="F220" s="338"/>
      <c r="G220" s="338"/>
      <c r="H220" s="338"/>
      <c r="I220" s="338"/>
      <c r="J220" s="338"/>
      <c r="K220" s="338"/>
      <c r="L220" s="338"/>
      <c r="M220" s="338"/>
      <c r="N220" s="338"/>
      <c r="O220" s="338"/>
      <c r="P220" s="338"/>
      <c r="Q220" s="338"/>
      <c r="R220" s="338"/>
      <c r="U220" s="626"/>
    </row>
    <row r="221" spans="1:35" s="339" customFormat="1" x14ac:dyDescent="0.2">
      <c r="A221" s="341"/>
      <c r="B221" s="719"/>
      <c r="C221" s="338"/>
      <c r="D221" s="338"/>
      <c r="E221" s="338"/>
      <c r="F221" s="338"/>
      <c r="G221" s="338"/>
      <c r="H221" s="338"/>
      <c r="I221" s="338"/>
      <c r="J221" s="338"/>
      <c r="K221" s="338"/>
      <c r="L221" s="338"/>
      <c r="M221" s="338"/>
      <c r="N221" s="338"/>
      <c r="O221" s="338"/>
      <c r="P221" s="338"/>
      <c r="Q221" s="338"/>
      <c r="R221" s="338"/>
      <c r="U221" s="626"/>
    </row>
    <row r="222" spans="1:35" s="339" customFormat="1" x14ac:dyDescent="0.2">
      <c r="A222" s="341"/>
      <c r="B222" s="720"/>
      <c r="C222" s="351"/>
      <c r="D222" s="499"/>
      <c r="E222" s="499"/>
      <c r="F222" s="499"/>
      <c r="G222" s="353"/>
      <c r="H222" s="352"/>
      <c r="I222" s="354"/>
      <c r="J222" s="354"/>
      <c r="K222" s="338"/>
      <c r="L222" s="355"/>
      <c r="M222" s="356"/>
      <c r="N222" s="338"/>
      <c r="O222" s="356"/>
      <c r="P222" s="356"/>
      <c r="Q222" s="356"/>
      <c r="R222" s="338"/>
      <c r="U222" s="626"/>
    </row>
    <row r="223" spans="1:35" s="339" customFormat="1" x14ac:dyDescent="0.2">
      <c r="A223" s="341"/>
      <c r="B223" s="720"/>
      <c r="C223" s="351"/>
      <c r="D223" s="499"/>
      <c r="E223" s="499"/>
      <c r="F223" s="499"/>
      <c r="G223" s="353"/>
      <c r="H223" s="352"/>
      <c r="I223" s="354"/>
      <c r="J223" s="354"/>
      <c r="K223" s="338"/>
      <c r="L223" s="355"/>
      <c r="M223" s="356"/>
      <c r="N223" s="338"/>
      <c r="O223" s="356"/>
      <c r="P223" s="356"/>
      <c r="Q223" s="356"/>
      <c r="R223" s="338"/>
      <c r="U223" s="626"/>
    </row>
    <row r="224" spans="1:35" s="339" customFormat="1" x14ac:dyDescent="0.2">
      <c r="A224" s="341"/>
      <c r="B224" s="720"/>
      <c r="C224" s="351"/>
      <c r="D224" s="499"/>
      <c r="E224" s="499"/>
      <c r="F224" s="499"/>
      <c r="G224" s="353"/>
      <c r="H224" s="352"/>
      <c r="I224" s="354"/>
      <c r="J224" s="354"/>
      <c r="K224" s="338"/>
      <c r="L224" s="355"/>
      <c r="M224" s="356"/>
      <c r="N224" s="338"/>
      <c r="O224" s="356"/>
      <c r="P224" s="356"/>
      <c r="Q224" s="356"/>
      <c r="R224" s="338"/>
      <c r="U224" s="626"/>
    </row>
    <row r="225" spans="1:35" s="339" customFormat="1" x14ac:dyDescent="0.2">
      <c r="A225" s="341"/>
      <c r="B225" s="720"/>
      <c r="C225" s="351"/>
      <c r="D225" s="499"/>
      <c r="E225" s="499"/>
      <c r="F225" s="499"/>
      <c r="G225" s="353"/>
      <c r="H225" s="352"/>
      <c r="I225" s="354"/>
      <c r="J225" s="354"/>
      <c r="K225" s="338"/>
      <c r="L225" s="355"/>
      <c r="M225" s="356"/>
      <c r="N225" s="338"/>
      <c r="O225" s="356"/>
      <c r="P225" s="356"/>
      <c r="Q225" s="356"/>
      <c r="R225" s="338"/>
      <c r="U225" s="626"/>
    </row>
    <row r="226" spans="1:35" s="339" customFormat="1" x14ac:dyDescent="0.2">
      <c r="A226" s="341"/>
      <c r="B226" s="720"/>
      <c r="C226" s="351"/>
      <c r="D226" s="499"/>
      <c r="E226" s="499"/>
      <c r="F226" s="499"/>
      <c r="G226" s="353"/>
      <c r="H226" s="352"/>
      <c r="I226" s="354"/>
      <c r="J226" s="354"/>
      <c r="K226" s="338"/>
      <c r="L226" s="355"/>
      <c r="M226" s="356"/>
      <c r="N226" s="338"/>
      <c r="O226" s="356"/>
      <c r="P226" s="356"/>
      <c r="Q226" s="356"/>
      <c r="R226" s="338"/>
      <c r="U226" s="626"/>
    </row>
    <row r="227" spans="1:35" s="339" customFormat="1" x14ac:dyDescent="0.2">
      <c r="A227" s="341"/>
      <c r="B227" s="720"/>
      <c r="C227" s="351"/>
      <c r="D227" s="499"/>
      <c r="E227" s="499"/>
      <c r="F227" s="499"/>
      <c r="G227" s="353"/>
      <c r="H227" s="352"/>
      <c r="I227" s="354"/>
      <c r="J227" s="354"/>
      <c r="K227" s="338"/>
      <c r="L227" s="355"/>
      <c r="M227" s="356"/>
      <c r="N227" s="338"/>
      <c r="O227" s="356"/>
      <c r="P227" s="356"/>
      <c r="Q227" s="356"/>
      <c r="R227" s="338"/>
      <c r="U227" s="626"/>
    </row>
    <row r="228" spans="1:35" s="339" customFormat="1" x14ac:dyDescent="0.2">
      <c r="A228" s="341"/>
      <c r="B228" s="720"/>
      <c r="C228" s="351"/>
      <c r="D228" s="499"/>
      <c r="E228" s="499"/>
      <c r="F228" s="499"/>
      <c r="G228" s="353"/>
      <c r="H228" s="352"/>
      <c r="I228" s="354"/>
      <c r="J228" s="354"/>
      <c r="K228" s="338"/>
      <c r="L228" s="355"/>
      <c r="M228" s="356"/>
      <c r="N228" s="338"/>
      <c r="O228" s="356"/>
      <c r="P228" s="356"/>
      <c r="Q228" s="356"/>
      <c r="R228" s="338"/>
      <c r="U228" s="626"/>
    </row>
    <row r="229" spans="1:35" s="339" customFormat="1" x14ac:dyDescent="0.2">
      <c r="A229" s="341"/>
      <c r="B229" s="720"/>
      <c r="C229" s="351"/>
      <c r="D229" s="499"/>
      <c r="E229" s="499"/>
      <c r="F229" s="499"/>
      <c r="G229" s="353"/>
      <c r="H229" s="352"/>
      <c r="I229" s="354"/>
      <c r="J229" s="354"/>
      <c r="K229" s="338"/>
      <c r="L229" s="355"/>
      <c r="M229" s="356"/>
      <c r="N229" s="338"/>
      <c r="O229" s="356"/>
      <c r="P229" s="356"/>
      <c r="Q229" s="356"/>
      <c r="R229" s="338"/>
      <c r="U229" s="626"/>
    </row>
    <row r="230" spans="1:35" s="339" customFormat="1" x14ac:dyDescent="0.2">
      <c r="A230" s="341"/>
      <c r="B230" s="720"/>
      <c r="C230" s="351"/>
      <c r="D230" s="499"/>
      <c r="E230" s="499"/>
      <c r="F230" s="499"/>
      <c r="G230" s="353"/>
      <c r="H230" s="352"/>
      <c r="I230" s="354"/>
      <c r="J230" s="354"/>
      <c r="K230" s="338"/>
      <c r="L230" s="355"/>
      <c r="M230" s="356"/>
      <c r="N230" s="338"/>
      <c r="O230" s="356"/>
      <c r="P230" s="356"/>
      <c r="Q230" s="356"/>
      <c r="R230" s="338"/>
      <c r="U230" s="626"/>
    </row>
    <row r="231" spans="1:35" s="339" customFormat="1" x14ac:dyDescent="0.2">
      <c r="A231" s="341"/>
      <c r="B231" s="686"/>
      <c r="C231" s="499"/>
      <c r="D231" s="499"/>
      <c r="E231" s="499"/>
      <c r="F231" s="499"/>
      <c r="G231" s="499"/>
      <c r="H231" s="352"/>
      <c r="I231" s="352"/>
      <c r="J231" s="352"/>
      <c r="K231" s="338"/>
      <c r="L231" s="499"/>
      <c r="M231" s="500"/>
      <c r="N231" s="338"/>
      <c r="O231" s="500"/>
      <c r="P231" s="500"/>
      <c r="Q231" s="500"/>
      <c r="R231" s="338"/>
      <c r="S231" s="492"/>
      <c r="T231" s="492"/>
      <c r="U231" s="788"/>
      <c r="V231" s="492"/>
      <c r="W231" s="492"/>
      <c r="X231" s="492"/>
      <c r="Y231" s="492"/>
      <c r="Z231" s="492"/>
      <c r="AA231" s="492"/>
      <c r="AB231" s="492"/>
      <c r="AC231" s="492"/>
      <c r="AD231" s="492"/>
      <c r="AE231" s="492"/>
      <c r="AF231" s="492"/>
      <c r="AG231" s="492"/>
      <c r="AH231" s="492"/>
      <c r="AI231" s="492"/>
    </row>
    <row r="232" spans="1:35" s="339" customFormat="1" x14ac:dyDescent="0.2">
      <c r="A232" s="341"/>
      <c r="B232" s="721"/>
      <c r="C232" s="499"/>
      <c r="D232" s="499"/>
      <c r="E232" s="499"/>
      <c r="F232" s="499"/>
      <c r="G232" s="499"/>
      <c r="H232" s="352"/>
      <c r="I232" s="352"/>
      <c r="J232" s="352"/>
      <c r="K232" s="338"/>
      <c r="L232" s="499"/>
      <c r="M232" s="500"/>
      <c r="N232" s="338"/>
      <c r="O232" s="500"/>
      <c r="P232" s="500"/>
      <c r="Q232" s="500"/>
      <c r="R232" s="338"/>
      <c r="S232" s="492"/>
      <c r="T232" s="492"/>
      <c r="U232" s="788"/>
      <c r="V232" s="492"/>
      <c r="W232" s="492"/>
      <c r="X232" s="492"/>
      <c r="Y232" s="492"/>
      <c r="Z232" s="492"/>
      <c r="AA232" s="492"/>
      <c r="AB232" s="492"/>
      <c r="AC232" s="492"/>
      <c r="AD232" s="492"/>
      <c r="AE232" s="492"/>
      <c r="AF232" s="492"/>
      <c r="AG232" s="492"/>
      <c r="AH232" s="492"/>
      <c r="AI232" s="492"/>
    </row>
    <row r="233" spans="1:35" s="339" customFormat="1" x14ac:dyDescent="0.2">
      <c r="A233" s="341"/>
      <c r="B233" s="686"/>
      <c r="C233" s="499"/>
      <c r="D233" s="499"/>
      <c r="E233" s="499"/>
      <c r="F233" s="499"/>
      <c r="G233" s="499"/>
      <c r="H233" s="352"/>
      <c r="I233" s="352"/>
      <c r="J233" s="352"/>
      <c r="K233" s="338"/>
      <c r="L233" s="499"/>
      <c r="M233" s="500"/>
      <c r="N233" s="338"/>
      <c r="O233" s="500"/>
      <c r="P233" s="500"/>
      <c r="Q233" s="500"/>
      <c r="R233" s="338"/>
      <c r="S233" s="492"/>
      <c r="T233" s="492"/>
      <c r="U233" s="788"/>
      <c r="V233" s="492"/>
      <c r="W233" s="492"/>
      <c r="X233" s="492"/>
      <c r="Y233" s="492"/>
      <c r="Z233" s="492"/>
      <c r="AA233" s="492"/>
      <c r="AB233" s="492"/>
      <c r="AC233" s="492"/>
      <c r="AD233" s="492"/>
      <c r="AE233" s="492"/>
      <c r="AF233" s="492"/>
      <c r="AG233" s="492"/>
      <c r="AH233" s="492"/>
      <c r="AI233" s="492"/>
    </row>
    <row r="234" spans="1:35" s="339" customFormat="1" x14ac:dyDescent="0.2">
      <c r="A234" s="341"/>
      <c r="B234" s="686"/>
      <c r="C234" s="499"/>
      <c r="D234" s="499"/>
      <c r="E234" s="499"/>
      <c r="F234" s="499"/>
      <c r="G234" s="499"/>
      <c r="H234" s="352"/>
      <c r="I234" s="352"/>
      <c r="J234" s="352"/>
      <c r="K234" s="338"/>
      <c r="L234" s="499"/>
      <c r="M234" s="500"/>
      <c r="N234" s="338"/>
      <c r="O234" s="500"/>
      <c r="P234" s="500"/>
      <c r="Q234" s="500"/>
      <c r="R234" s="338"/>
      <c r="S234" s="492"/>
      <c r="T234" s="492"/>
      <c r="U234" s="788"/>
      <c r="V234" s="492"/>
      <c r="W234" s="492"/>
      <c r="X234" s="492"/>
      <c r="Y234" s="492"/>
      <c r="Z234" s="492"/>
      <c r="AA234" s="492"/>
      <c r="AB234" s="492"/>
      <c r="AC234" s="492"/>
      <c r="AD234" s="492"/>
      <c r="AE234" s="492"/>
      <c r="AF234" s="492"/>
      <c r="AG234" s="492"/>
      <c r="AH234" s="492"/>
      <c r="AI234" s="492"/>
    </row>
    <row r="235" spans="1:35" s="339" customFormat="1" x14ac:dyDescent="0.2">
      <c r="A235" s="341"/>
      <c r="B235" s="674"/>
      <c r="C235" s="695"/>
      <c r="D235" s="695"/>
      <c r="E235" s="695"/>
      <c r="F235" s="695"/>
      <c r="G235" s="450"/>
      <c r="H235" s="695"/>
      <c r="I235" s="695"/>
      <c r="J235" s="452"/>
      <c r="K235" s="338"/>
      <c r="L235" s="452"/>
      <c r="M235" s="452"/>
      <c r="N235" s="338"/>
      <c r="O235" s="452"/>
      <c r="P235" s="452"/>
      <c r="Q235" s="452"/>
      <c r="R235" s="338"/>
      <c r="U235" s="626"/>
    </row>
    <row r="236" spans="1:35" s="339" customFormat="1" x14ac:dyDescent="0.2">
      <c r="A236" s="341"/>
      <c r="B236" s="674"/>
      <c r="C236" s="695"/>
      <c r="D236" s="695"/>
      <c r="E236" s="695"/>
      <c r="F236" s="695"/>
      <c r="G236" s="450"/>
      <c r="H236" s="695"/>
      <c r="I236" s="695"/>
      <c r="J236" s="452"/>
      <c r="K236" s="338"/>
      <c r="L236" s="452"/>
      <c r="M236" s="452"/>
      <c r="N236" s="338"/>
      <c r="O236" s="452"/>
      <c r="P236" s="452"/>
      <c r="Q236" s="452"/>
      <c r="R236" s="338"/>
      <c r="U236" s="626"/>
    </row>
    <row r="237" spans="1:35" s="339" customFormat="1" x14ac:dyDescent="0.2">
      <c r="A237" s="341"/>
      <c r="B237" s="674"/>
      <c r="C237" s="677"/>
      <c r="D237" s="677"/>
      <c r="E237" s="695"/>
      <c r="F237" s="695"/>
      <c r="G237" s="695"/>
      <c r="H237" s="677"/>
      <c r="I237" s="716"/>
      <c r="J237" s="716"/>
      <c r="K237" s="338"/>
      <c r="L237" s="716"/>
      <c r="M237" s="716"/>
      <c r="N237" s="338"/>
      <c r="O237" s="716"/>
      <c r="P237" s="716"/>
      <c r="Q237" s="716"/>
      <c r="R237" s="338"/>
      <c r="U237" s="626"/>
    </row>
    <row r="238" spans="1:35" s="339" customFormat="1" x14ac:dyDescent="0.2">
      <c r="A238" s="341"/>
      <c r="B238" s="757"/>
      <c r="C238" s="369"/>
      <c r="D238" s="369"/>
      <c r="E238" s="369"/>
      <c r="F238" s="369"/>
      <c r="G238" s="369"/>
      <c r="H238" s="683"/>
      <c r="I238" s="369"/>
      <c r="J238" s="369"/>
      <c r="K238" s="338"/>
      <c r="L238" s="369"/>
      <c r="M238" s="369"/>
      <c r="N238" s="338"/>
      <c r="O238" s="369"/>
      <c r="P238" s="369"/>
      <c r="Q238" s="369"/>
      <c r="R238" s="338"/>
      <c r="S238" s="492"/>
      <c r="T238" s="492"/>
      <c r="U238" s="788"/>
      <c r="V238" s="492"/>
      <c r="W238" s="492"/>
      <c r="X238" s="492"/>
      <c r="Y238" s="492"/>
      <c r="Z238" s="492"/>
      <c r="AA238" s="492"/>
      <c r="AB238" s="492"/>
      <c r="AC238" s="492"/>
      <c r="AD238" s="492"/>
      <c r="AE238" s="492"/>
      <c r="AF238" s="492"/>
      <c r="AG238" s="492"/>
      <c r="AH238" s="492"/>
      <c r="AI238" s="492"/>
    </row>
    <row r="239" spans="1:35" s="339" customFormat="1" x14ac:dyDescent="0.2">
      <c r="A239" s="341"/>
      <c r="B239" s="757"/>
      <c r="C239" s="369"/>
      <c r="D239" s="369"/>
      <c r="E239" s="369"/>
      <c r="F239" s="369"/>
      <c r="G239" s="369"/>
      <c r="H239" s="683"/>
      <c r="I239" s="369"/>
      <c r="J239" s="369"/>
      <c r="K239" s="338"/>
      <c r="L239" s="369"/>
      <c r="M239" s="369"/>
      <c r="N239" s="338"/>
      <c r="O239" s="439"/>
      <c r="P239" s="369"/>
      <c r="Q239" s="369"/>
      <c r="R239" s="338"/>
      <c r="S239" s="492"/>
      <c r="T239" s="492"/>
      <c r="U239" s="788"/>
      <c r="V239" s="492"/>
      <c r="W239" s="492"/>
      <c r="X239" s="492"/>
      <c r="Y239" s="492"/>
      <c r="Z239" s="492"/>
      <c r="AA239" s="492"/>
      <c r="AB239" s="492"/>
      <c r="AC239" s="492"/>
      <c r="AD239" s="492"/>
      <c r="AE239" s="492"/>
      <c r="AF239" s="492"/>
      <c r="AG239" s="492"/>
      <c r="AH239" s="492"/>
      <c r="AI239" s="492"/>
    </row>
    <row r="240" spans="1:35" s="339" customFormat="1" x14ac:dyDescent="0.2">
      <c r="A240" s="341"/>
      <c r="B240" s="348"/>
      <c r="C240" s="369"/>
      <c r="D240" s="369"/>
      <c r="E240" s="369"/>
      <c r="F240" s="369"/>
      <c r="G240" s="369"/>
      <c r="H240" s="683"/>
      <c r="I240" s="369"/>
      <c r="J240" s="369"/>
      <c r="K240" s="338"/>
      <c r="L240" s="369"/>
      <c r="M240" s="369"/>
      <c r="N240" s="338"/>
      <c r="O240" s="369"/>
      <c r="P240" s="369"/>
      <c r="Q240" s="369"/>
      <c r="R240" s="338"/>
      <c r="S240" s="492"/>
      <c r="T240" s="492"/>
      <c r="U240" s="788"/>
      <c r="V240" s="492"/>
      <c r="W240" s="492"/>
      <c r="X240" s="492"/>
      <c r="Y240" s="492"/>
      <c r="Z240" s="492"/>
      <c r="AA240" s="492"/>
      <c r="AB240" s="492"/>
      <c r="AC240" s="492"/>
      <c r="AD240" s="492"/>
      <c r="AE240" s="492"/>
      <c r="AF240" s="492"/>
      <c r="AG240" s="492"/>
      <c r="AH240" s="492"/>
      <c r="AI240" s="492"/>
    </row>
    <row r="241" spans="1:21" s="339" customFormat="1" x14ac:dyDescent="0.2">
      <c r="A241" s="666"/>
      <c r="B241" s="502"/>
      <c r="C241" s="503"/>
      <c r="D241" s="504"/>
      <c r="E241" s="505"/>
      <c r="F241" s="504"/>
      <c r="G241" s="505"/>
      <c r="H241" s="503"/>
      <c r="I241" s="506"/>
      <c r="J241" s="506"/>
      <c r="K241" s="426"/>
      <c r="L241" s="506"/>
      <c r="M241" s="506"/>
      <c r="N241" s="426"/>
      <c r="O241" s="506"/>
      <c r="P241" s="506"/>
      <c r="Q241" s="506"/>
      <c r="R241" s="426"/>
      <c r="S241" s="341"/>
      <c r="T241" s="649"/>
      <c r="U241" s="752"/>
    </row>
    <row r="242" spans="1:21" s="339" customFormat="1" x14ac:dyDescent="0.2">
      <c r="A242" s="666"/>
      <c r="B242" s="686"/>
      <c r="C242" s="503"/>
      <c r="D242" s="503"/>
      <c r="E242" s="503"/>
      <c r="F242" s="503"/>
      <c r="G242" s="503"/>
      <c r="H242" s="503"/>
      <c r="I242" s="503"/>
      <c r="J242" s="503"/>
      <c r="K242" s="503"/>
      <c r="L242" s="503"/>
      <c r="M242" s="503"/>
      <c r="N242" s="503"/>
      <c r="O242" s="503"/>
      <c r="P242" s="503"/>
      <c r="Q242" s="503"/>
      <c r="R242" s="503"/>
      <c r="S242" s="341"/>
      <c r="T242" s="649"/>
      <c r="U242" s="752"/>
    </row>
    <row r="243" spans="1:21" s="339" customFormat="1" x14ac:dyDescent="0.2">
      <c r="A243" s="666"/>
      <c r="B243" s="502"/>
      <c r="C243" s="503"/>
      <c r="D243" s="504"/>
      <c r="E243" s="505"/>
      <c r="F243" s="504"/>
      <c r="G243" s="505"/>
      <c r="H243" s="503"/>
      <c r="I243" s="506"/>
      <c r="J243" s="506"/>
      <c r="K243" s="426"/>
      <c r="L243" s="506"/>
      <c r="M243" s="506"/>
      <c r="N243" s="426"/>
      <c r="O243" s="506"/>
      <c r="P243" s="506"/>
      <c r="Q243" s="506"/>
      <c r="R243" s="426"/>
      <c r="S243" s="341"/>
      <c r="T243" s="649"/>
      <c r="U243" s="752"/>
    </row>
    <row r="244" spans="1:21" s="339" customFormat="1" x14ac:dyDescent="0.2">
      <c r="A244" s="666"/>
      <c r="B244" s="502"/>
      <c r="C244" s="503"/>
      <c r="D244" s="503"/>
      <c r="E244" s="503"/>
      <c r="F244" s="503"/>
      <c r="G244" s="503"/>
      <c r="H244" s="503"/>
      <c r="I244" s="503"/>
      <c r="J244" s="503"/>
      <c r="K244" s="503"/>
      <c r="L244" s="503"/>
      <c r="M244" s="503"/>
      <c r="N244" s="503"/>
      <c r="O244" s="503"/>
      <c r="P244" s="503"/>
      <c r="Q244" s="503"/>
      <c r="R244" s="503"/>
      <c r="S244" s="341"/>
      <c r="T244" s="649"/>
      <c r="U244" s="752"/>
    </row>
    <row r="245" spans="1:21" s="339" customFormat="1" x14ac:dyDescent="0.2">
      <c r="A245" s="666"/>
      <c r="B245" s="502"/>
      <c r="C245" s="503"/>
      <c r="D245" s="503"/>
      <c r="E245" s="503"/>
      <c r="F245" s="503"/>
      <c r="G245" s="503"/>
      <c r="H245" s="503"/>
      <c r="I245" s="503"/>
      <c r="J245" s="503"/>
      <c r="K245" s="503"/>
      <c r="L245" s="503"/>
      <c r="M245" s="503"/>
      <c r="N245" s="503"/>
      <c r="O245" s="503"/>
      <c r="P245" s="503"/>
      <c r="Q245" s="503"/>
      <c r="R245" s="503"/>
      <c r="S245" s="341"/>
      <c r="T245" s="649"/>
      <c r="U245" s="752"/>
    </row>
    <row r="246" spans="1:21" s="339" customFormat="1" x14ac:dyDescent="0.2">
      <c r="A246" s="666"/>
      <c r="B246" s="502"/>
      <c r="C246" s="503"/>
      <c r="D246" s="507"/>
      <c r="E246" s="508"/>
      <c r="F246" s="507"/>
      <c r="G246" s="508"/>
      <c r="H246" s="503"/>
      <c r="I246" s="509"/>
      <c r="J246" s="510"/>
      <c r="K246" s="511"/>
      <c r="L246" s="510"/>
      <c r="M246" s="510"/>
      <c r="N246" s="512"/>
      <c r="O246" s="510"/>
      <c r="P246" s="510"/>
      <c r="Q246" s="510"/>
      <c r="R246" s="512"/>
      <c r="S246" s="341"/>
      <c r="T246" s="649"/>
      <c r="U246" s="752"/>
    </row>
    <row r="247" spans="1:21" s="339" customFormat="1" x14ac:dyDescent="0.2">
      <c r="A247" s="666"/>
      <c r="B247" s="502"/>
      <c r="C247" s="503"/>
      <c r="D247" s="503"/>
      <c r="E247" s="503"/>
      <c r="F247" s="503"/>
      <c r="G247" s="503"/>
      <c r="H247" s="503"/>
      <c r="I247" s="503"/>
      <c r="J247" s="503"/>
      <c r="K247" s="503"/>
      <c r="L247" s="503"/>
      <c r="M247" s="503"/>
      <c r="N247" s="503"/>
      <c r="O247" s="503"/>
      <c r="P247" s="503"/>
      <c r="Q247" s="503"/>
      <c r="R247" s="503"/>
      <c r="S247" s="341"/>
      <c r="T247" s="649"/>
      <c r="U247" s="752"/>
    </row>
    <row r="248" spans="1:21" s="479" customFormat="1" x14ac:dyDescent="0.2">
      <c r="A248" s="795"/>
      <c r="B248" s="514"/>
      <c r="C248" s="515"/>
      <c r="D248" s="515"/>
      <c r="E248" s="515"/>
      <c r="F248" s="515"/>
      <c r="G248" s="515"/>
      <c r="H248" s="515"/>
      <c r="I248" s="515"/>
      <c r="J248" s="515"/>
      <c r="K248" s="515"/>
      <c r="L248" s="515"/>
      <c r="M248" s="515"/>
      <c r="N248" s="515"/>
      <c r="O248" s="515"/>
      <c r="P248" s="515"/>
      <c r="Q248" s="515"/>
      <c r="R248" s="515"/>
      <c r="S248" s="481"/>
      <c r="T248" s="796"/>
      <c r="U248" s="783"/>
    </row>
    <row r="249" spans="1:21" s="339" customFormat="1" x14ac:dyDescent="0.2">
      <c r="A249" s="666"/>
      <c r="B249" s="502"/>
      <c r="C249" s="503"/>
      <c r="D249" s="507"/>
      <c r="E249" s="508"/>
      <c r="F249" s="507"/>
      <c r="G249" s="508"/>
      <c r="H249" s="503"/>
      <c r="I249" s="509"/>
      <c r="J249" s="510"/>
      <c r="K249" s="511"/>
      <c r="L249" s="510"/>
      <c r="M249" s="510"/>
      <c r="N249" s="512"/>
      <c r="O249" s="510"/>
      <c r="P249" s="510"/>
      <c r="Q249" s="510"/>
      <c r="R249" s="512"/>
      <c r="S249" s="341"/>
      <c r="T249" s="649"/>
      <c r="U249" s="752"/>
    </row>
    <row r="250" spans="1:21" s="339" customFormat="1" x14ac:dyDescent="0.2">
      <c r="A250" s="666"/>
      <c r="B250" s="502"/>
      <c r="C250" s="503"/>
      <c r="D250" s="507"/>
      <c r="E250" s="508"/>
      <c r="F250" s="507"/>
      <c r="G250" s="508"/>
      <c r="H250" s="503"/>
      <c r="I250" s="509"/>
      <c r="J250" s="510"/>
      <c r="K250" s="511"/>
      <c r="L250" s="510"/>
      <c r="M250" s="510"/>
      <c r="N250" s="512"/>
      <c r="O250" s="510"/>
      <c r="P250" s="510"/>
      <c r="Q250" s="510"/>
      <c r="R250" s="512"/>
      <c r="S250" s="341"/>
      <c r="T250" s="649"/>
      <c r="U250" s="752"/>
    </row>
    <row r="251" spans="1:21" s="339" customFormat="1" x14ac:dyDescent="0.2">
      <c r="A251" s="666"/>
      <c r="B251" s="502" t="s">
        <v>111</v>
      </c>
      <c r="C251" s="510">
        <f t="shared" ref="C251:R251" si="0">C151</f>
        <v>0</v>
      </c>
      <c r="D251" s="510">
        <f t="shared" si="0"/>
        <v>0</v>
      </c>
      <c r="E251" s="510">
        <f t="shared" si="0"/>
        <v>0</v>
      </c>
      <c r="F251" s="510">
        <f t="shared" si="0"/>
        <v>0</v>
      </c>
      <c r="G251" s="510">
        <f t="shared" si="0"/>
        <v>0</v>
      </c>
      <c r="H251" s="510">
        <f t="shared" si="0"/>
        <v>0</v>
      </c>
      <c r="I251" s="510">
        <f t="shared" si="0"/>
        <v>0</v>
      </c>
      <c r="J251" s="510">
        <f t="shared" si="0"/>
        <v>0</v>
      </c>
      <c r="K251" s="510">
        <f t="shared" si="0"/>
        <v>0</v>
      </c>
      <c r="L251" s="510">
        <f t="shared" si="0"/>
        <v>0</v>
      </c>
      <c r="M251" s="510">
        <f t="shared" si="0"/>
        <v>0</v>
      </c>
      <c r="N251" s="510">
        <f t="shared" si="0"/>
        <v>0</v>
      </c>
      <c r="O251" s="510">
        <f t="shared" si="0"/>
        <v>0</v>
      </c>
      <c r="P251" s="510">
        <f t="shared" si="0"/>
        <v>0</v>
      </c>
      <c r="Q251" s="510">
        <f t="shared" si="0"/>
        <v>0</v>
      </c>
      <c r="R251" s="510">
        <f t="shared" si="0"/>
        <v>0</v>
      </c>
      <c r="S251" s="341"/>
      <c r="T251" s="649"/>
      <c r="U251" s="752"/>
    </row>
    <row r="252" spans="1:21" s="339" customFormat="1" x14ac:dyDescent="0.2">
      <c r="A252" s="666"/>
      <c r="B252" s="502" t="s">
        <v>293</v>
      </c>
      <c r="C252" s="506">
        <f t="shared" ref="C252:R252" si="1">C191</f>
        <v>0</v>
      </c>
      <c r="D252" s="506">
        <f t="shared" si="1"/>
        <v>0</v>
      </c>
      <c r="E252" s="506">
        <f t="shared" si="1"/>
        <v>0</v>
      </c>
      <c r="F252" s="506">
        <f t="shared" si="1"/>
        <v>0</v>
      </c>
      <c r="G252" s="506">
        <f t="shared" si="1"/>
        <v>0</v>
      </c>
      <c r="H252" s="506">
        <f t="shared" si="1"/>
        <v>0</v>
      </c>
      <c r="I252" s="506">
        <f t="shared" si="1"/>
        <v>0</v>
      </c>
      <c r="J252" s="506">
        <f t="shared" si="1"/>
        <v>0</v>
      </c>
      <c r="K252" s="506">
        <f t="shared" si="1"/>
        <v>0</v>
      </c>
      <c r="L252" s="506">
        <f t="shared" si="1"/>
        <v>0</v>
      </c>
      <c r="M252" s="506">
        <f t="shared" si="1"/>
        <v>0</v>
      </c>
      <c r="N252" s="506">
        <f t="shared" si="1"/>
        <v>0</v>
      </c>
      <c r="O252" s="506">
        <f t="shared" si="1"/>
        <v>0</v>
      </c>
      <c r="P252" s="506">
        <f t="shared" si="1"/>
        <v>0</v>
      </c>
      <c r="Q252" s="506">
        <f t="shared" si="1"/>
        <v>0</v>
      </c>
      <c r="R252" s="506">
        <f t="shared" si="1"/>
        <v>0</v>
      </c>
      <c r="S252" s="341"/>
      <c r="T252" s="649"/>
      <c r="U252" s="752"/>
    </row>
    <row r="253" spans="1:21" s="339" customFormat="1" x14ac:dyDescent="0.2">
      <c r="A253" s="666"/>
      <c r="B253" s="797" t="s">
        <v>294</v>
      </c>
      <c r="C253" s="506">
        <f t="shared" ref="C253:P253" si="2">C244</f>
        <v>0</v>
      </c>
      <c r="D253" s="506">
        <f t="shared" si="2"/>
        <v>0</v>
      </c>
      <c r="E253" s="506">
        <f t="shared" si="2"/>
        <v>0</v>
      </c>
      <c r="F253" s="506">
        <f t="shared" si="2"/>
        <v>0</v>
      </c>
      <c r="G253" s="506">
        <f t="shared" si="2"/>
        <v>0</v>
      </c>
      <c r="H253" s="506">
        <f t="shared" si="2"/>
        <v>0</v>
      </c>
      <c r="I253" s="506">
        <f t="shared" si="2"/>
        <v>0</v>
      </c>
      <c r="J253" s="506">
        <f t="shared" si="2"/>
        <v>0</v>
      </c>
      <c r="K253" s="506">
        <f t="shared" si="2"/>
        <v>0</v>
      </c>
      <c r="L253" s="506">
        <f t="shared" si="2"/>
        <v>0</v>
      </c>
      <c r="M253" s="506">
        <f t="shared" si="2"/>
        <v>0</v>
      </c>
      <c r="N253" s="506">
        <f t="shared" si="2"/>
        <v>0</v>
      </c>
      <c r="O253" s="506">
        <f t="shared" si="2"/>
        <v>0</v>
      </c>
      <c r="P253" s="506">
        <f t="shared" si="2"/>
        <v>0</v>
      </c>
      <c r="Q253" s="506">
        <f>Q244</f>
        <v>0</v>
      </c>
      <c r="R253" s="506">
        <f>R244</f>
        <v>0</v>
      </c>
      <c r="S253" s="519"/>
      <c r="T253" s="649"/>
      <c r="U253" s="752"/>
    </row>
    <row r="254" spans="1:21" s="339" customFormat="1" x14ac:dyDescent="0.2">
      <c r="A254" s="666"/>
      <c r="B254" s="797"/>
      <c r="C254" s="506">
        <f>C251+C252+C253</f>
        <v>0</v>
      </c>
      <c r="D254" s="506">
        <f t="shared" ref="D254:P254" si="3">D251+D252+D253</f>
        <v>0</v>
      </c>
      <c r="E254" s="506">
        <f t="shared" si="3"/>
        <v>0</v>
      </c>
      <c r="F254" s="506">
        <f t="shared" si="3"/>
        <v>0</v>
      </c>
      <c r="G254" s="506">
        <f t="shared" si="3"/>
        <v>0</v>
      </c>
      <c r="H254" s="506">
        <f t="shared" si="3"/>
        <v>0</v>
      </c>
      <c r="I254" s="506">
        <f t="shared" si="3"/>
        <v>0</v>
      </c>
      <c r="J254" s="506">
        <f t="shared" si="3"/>
        <v>0</v>
      </c>
      <c r="K254" s="506">
        <f t="shared" si="3"/>
        <v>0</v>
      </c>
      <c r="L254" s="506">
        <f t="shared" si="3"/>
        <v>0</v>
      </c>
      <c r="M254" s="506">
        <f t="shared" si="3"/>
        <v>0</v>
      </c>
      <c r="N254" s="506">
        <f t="shared" si="3"/>
        <v>0</v>
      </c>
      <c r="O254" s="506">
        <f t="shared" si="3"/>
        <v>0</v>
      </c>
      <c r="P254" s="506">
        <f t="shared" si="3"/>
        <v>0</v>
      </c>
      <c r="Q254" s="506">
        <f>Q251+Q252+Q253</f>
        <v>0</v>
      </c>
      <c r="R254" s="506">
        <f>R251+R252+R253</f>
        <v>0</v>
      </c>
      <c r="S254" s="519"/>
      <c r="T254" s="649"/>
      <c r="U254" s="752"/>
    </row>
    <row r="255" spans="1:21" s="339" customFormat="1" x14ac:dyDescent="0.2">
      <c r="A255" s="666"/>
      <c r="B255" s="520"/>
      <c r="C255" s="483"/>
      <c r="D255" s="484"/>
      <c r="E255" s="484"/>
      <c r="F255" s="484"/>
      <c r="G255" s="484"/>
      <c r="H255" s="503"/>
      <c r="I255" s="484"/>
      <c r="J255" s="484"/>
      <c r="K255" s="521"/>
      <c r="L255" s="484"/>
      <c r="M255" s="484"/>
      <c r="N255" s="512"/>
      <c r="O255" s="484"/>
      <c r="P255" s="484"/>
      <c r="Q255" s="484"/>
      <c r="R255" s="512"/>
      <c r="S255" s="341"/>
      <c r="T255" s="649"/>
      <c r="U255" s="752"/>
    </row>
    <row r="256" spans="1:21" s="339" customFormat="1" x14ac:dyDescent="0.2">
      <c r="A256" s="666"/>
      <c r="B256" s="522"/>
      <c r="C256" s="483"/>
      <c r="D256" s="483"/>
      <c r="E256" s="483"/>
      <c r="F256" s="483"/>
      <c r="G256" s="483"/>
      <c r="H256" s="483"/>
      <c r="I256" s="483"/>
      <c r="J256" s="483"/>
      <c r="K256" s="483"/>
      <c r="L256" s="483"/>
      <c r="M256" s="483"/>
      <c r="N256" s="483"/>
      <c r="O256" s="483"/>
      <c r="P256" s="483"/>
      <c r="Q256" s="483"/>
      <c r="R256" s="483"/>
      <c r="S256" s="483"/>
      <c r="T256" s="649"/>
      <c r="U256" s="752"/>
    </row>
    <row r="257" spans="1:21" s="339" customFormat="1" x14ac:dyDescent="0.2">
      <c r="A257" s="666"/>
      <c r="B257" s="520" t="s">
        <v>295</v>
      </c>
      <c r="C257" s="483"/>
      <c r="D257" s="483"/>
      <c r="E257" s="483"/>
      <c r="F257" s="483"/>
      <c r="G257" s="483"/>
      <c r="H257" s="483"/>
      <c r="I257" s="483"/>
      <c r="J257" s="483"/>
      <c r="K257" s="483">
        <f>K251*70%</f>
        <v>0</v>
      </c>
      <c r="L257" s="483"/>
      <c r="M257" s="483"/>
      <c r="N257" s="483"/>
      <c r="O257" s="483">
        <f>O251*70%</f>
        <v>0</v>
      </c>
      <c r="P257" s="483"/>
      <c r="Q257" s="483"/>
      <c r="R257" s="483"/>
      <c r="S257" s="483"/>
      <c r="T257" s="649"/>
      <c r="U257" s="752"/>
    </row>
    <row r="258" spans="1:21" x14ac:dyDescent="0.2">
      <c r="A258" s="666"/>
      <c r="B258" s="520" t="s">
        <v>296</v>
      </c>
      <c r="C258" s="484"/>
      <c r="D258" s="484"/>
      <c r="E258" s="484"/>
      <c r="F258" s="484"/>
      <c r="G258" s="484"/>
      <c r="H258" s="484"/>
      <c r="I258" s="484"/>
      <c r="J258" s="484"/>
      <c r="K258" s="484">
        <f>K251-K257</f>
        <v>0</v>
      </c>
      <c r="L258" s="484"/>
      <c r="M258" s="484"/>
      <c r="N258" s="484"/>
      <c r="O258" s="484">
        <f>O251-O257</f>
        <v>0</v>
      </c>
      <c r="P258" s="484"/>
      <c r="Q258" s="484"/>
      <c r="R258" s="484"/>
      <c r="S258" s="798"/>
    </row>
    <row r="259" spans="1:21" x14ac:dyDescent="0.2">
      <c r="A259" s="666"/>
      <c r="B259" s="799"/>
      <c r="C259" s="484"/>
      <c r="D259" s="484"/>
      <c r="E259" s="484"/>
      <c r="F259" s="484"/>
      <c r="G259" s="484"/>
      <c r="H259" s="484"/>
      <c r="I259" s="484"/>
      <c r="J259" s="484"/>
      <c r="K259" s="484"/>
      <c r="L259" s="484"/>
      <c r="M259" s="484"/>
      <c r="N259" s="484"/>
      <c r="O259" s="484"/>
      <c r="P259" s="484"/>
      <c r="Q259" s="484"/>
      <c r="R259" s="484"/>
      <c r="S259" s="798"/>
      <c r="U259" s="800"/>
    </row>
    <row r="260" spans="1:21" x14ac:dyDescent="0.2">
      <c r="A260" s="666"/>
      <c r="B260" s="799"/>
      <c r="C260" s="484"/>
      <c r="D260" s="484"/>
      <c r="E260" s="484"/>
      <c r="F260" s="484"/>
      <c r="G260" s="484"/>
      <c r="H260" s="484"/>
      <c r="I260" s="484"/>
      <c r="J260" s="484"/>
      <c r="K260" s="484"/>
      <c r="L260" s="484"/>
      <c r="M260" s="484"/>
      <c r="N260" s="484"/>
      <c r="O260" s="484"/>
      <c r="P260" s="484"/>
      <c r="Q260" s="484"/>
      <c r="R260" s="484"/>
      <c r="S260" s="798"/>
    </row>
    <row r="261" spans="1:21" x14ac:dyDescent="0.2">
      <c r="A261" s="666"/>
      <c r="B261" s="799"/>
      <c r="C261" s="484"/>
      <c r="D261" s="484"/>
      <c r="E261" s="484"/>
      <c r="F261" s="484"/>
      <c r="G261" s="484"/>
      <c r="H261" s="484"/>
      <c r="I261" s="484"/>
      <c r="J261" s="484"/>
      <c r="K261" s="484"/>
      <c r="L261" s="484"/>
      <c r="M261" s="484"/>
      <c r="N261" s="484"/>
      <c r="O261" s="484"/>
      <c r="P261" s="484"/>
      <c r="Q261" s="484"/>
      <c r="R261" s="484"/>
      <c r="S261" s="798"/>
    </row>
    <row r="262" spans="1:21" x14ac:dyDescent="0.2">
      <c r="A262" s="666"/>
      <c r="B262" s="799" t="s">
        <v>297</v>
      </c>
      <c r="C262" s="484"/>
      <c r="D262" s="484"/>
      <c r="E262" s="484"/>
      <c r="F262" s="484"/>
      <c r="G262" s="484"/>
      <c r="H262" s="484"/>
      <c r="I262" s="484">
        <f>I146+I189+I242</f>
        <v>0</v>
      </c>
      <c r="J262" s="484">
        <f>J146+J189+J242</f>
        <v>0</v>
      </c>
      <c r="K262" s="484">
        <f>K146+K189+K242</f>
        <v>0</v>
      </c>
      <c r="L262" s="484"/>
      <c r="M262" s="484"/>
      <c r="N262" s="484"/>
      <c r="O262" s="484">
        <f>O146+O189+O242</f>
        <v>0</v>
      </c>
      <c r="P262" s="484">
        <f>P146+P189+P242</f>
        <v>0</v>
      </c>
      <c r="Q262" s="484">
        <f>Q146+Q189+Q242</f>
        <v>0</v>
      </c>
      <c r="R262" s="484"/>
      <c r="S262" s="798"/>
      <c r="U262" s="800"/>
    </row>
    <row r="263" spans="1:21" x14ac:dyDescent="0.2">
      <c r="A263" s="666"/>
      <c r="B263" s="799" t="s">
        <v>298</v>
      </c>
      <c r="C263" s="496"/>
      <c r="D263" s="496"/>
      <c r="E263" s="496"/>
      <c r="F263" s="496"/>
      <c r="G263" s="496"/>
      <c r="H263" s="496"/>
      <c r="I263" s="496"/>
      <c r="J263" s="496"/>
      <c r="K263" s="496"/>
      <c r="L263" s="496"/>
      <c r="M263" s="496"/>
      <c r="N263" s="496"/>
      <c r="O263" s="496">
        <f>O150+O190+O243</f>
        <v>0</v>
      </c>
      <c r="P263" s="496">
        <f>P150+P190+P243</f>
        <v>0</v>
      </c>
      <c r="Q263" s="496">
        <f>Q150+Q190+Q243</f>
        <v>0</v>
      </c>
      <c r="R263" s="496"/>
      <c r="S263" s="798"/>
    </row>
    <row r="264" spans="1:21" x14ac:dyDescent="0.2">
      <c r="A264" s="666"/>
      <c r="B264" s="799" t="s">
        <v>299</v>
      </c>
      <c r="C264" s="496"/>
      <c r="D264" s="496"/>
      <c r="E264" s="496"/>
      <c r="F264" s="496"/>
      <c r="G264" s="496"/>
      <c r="H264" s="496"/>
      <c r="I264" s="496"/>
      <c r="J264" s="496"/>
      <c r="K264" s="496"/>
      <c r="L264" s="496"/>
      <c r="M264" s="496"/>
      <c r="N264" s="496"/>
      <c r="O264" s="496">
        <f>O148</f>
        <v>0</v>
      </c>
      <c r="P264" s="496">
        <f>P148</f>
        <v>0</v>
      </c>
      <c r="Q264" s="496">
        <f>Q148</f>
        <v>0</v>
      </c>
      <c r="R264" s="496"/>
      <c r="S264" s="798"/>
    </row>
    <row r="265" spans="1:21" x14ac:dyDescent="0.2">
      <c r="A265" s="666"/>
      <c r="B265" s="799" t="s">
        <v>300</v>
      </c>
      <c r="C265" s="496"/>
      <c r="D265" s="496"/>
      <c r="E265" s="496"/>
      <c r="F265" s="496"/>
      <c r="G265" s="496"/>
      <c r="H265" s="496"/>
      <c r="I265" s="496"/>
      <c r="J265" s="496"/>
      <c r="K265" s="496"/>
      <c r="L265" s="496"/>
      <c r="M265" s="496"/>
      <c r="N265" s="496"/>
      <c r="O265" s="496">
        <f>O147</f>
        <v>0</v>
      </c>
      <c r="P265" s="496">
        <f>P147</f>
        <v>0</v>
      </c>
      <c r="Q265" s="496">
        <f>Q147</f>
        <v>0</v>
      </c>
      <c r="R265" s="496"/>
      <c r="S265" s="798"/>
    </row>
    <row r="266" spans="1:21" x14ac:dyDescent="0.2">
      <c r="A266" s="666"/>
      <c r="B266" s="348" t="s">
        <v>301</v>
      </c>
      <c r="C266" s="496"/>
      <c r="D266" s="496"/>
      <c r="E266" s="496"/>
      <c r="F266" s="496"/>
      <c r="G266" s="496"/>
      <c r="H266" s="496"/>
      <c r="I266" s="496"/>
      <c r="J266" s="496"/>
      <c r="K266" s="496"/>
      <c r="L266" s="496"/>
      <c r="M266" s="496"/>
      <c r="N266" s="496"/>
      <c r="O266" s="496">
        <f>O149</f>
        <v>0</v>
      </c>
      <c r="P266" s="496">
        <f>P149</f>
        <v>0</v>
      </c>
      <c r="Q266" s="496">
        <f>Q149</f>
        <v>0</v>
      </c>
      <c r="R266" s="496"/>
      <c r="S266" s="798"/>
    </row>
    <row r="267" spans="1:21" x14ac:dyDescent="0.2">
      <c r="A267" s="666"/>
      <c r="B267" s="705" t="s">
        <v>302</v>
      </c>
      <c r="C267" s="496"/>
      <c r="D267" s="496"/>
      <c r="E267" s="496"/>
      <c r="F267" s="496"/>
      <c r="G267" s="496"/>
      <c r="H267" s="496"/>
      <c r="I267" s="496"/>
      <c r="J267" s="496"/>
      <c r="K267" s="496"/>
      <c r="L267" s="496"/>
      <c r="M267" s="496"/>
      <c r="N267" s="496"/>
      <c r="O267" s="496">
        <f>SUM(O262:O266)</f>
        <v>0</v>
      </c>
      <c r="P267" s="496">
        <f>SUM(P262:P266)</f>
        <v>0</v>
      </c>
      <c r="Q267" s="496">
        <f>SUM(Q262:Q266)</f>
        <v>0</v>
      </c>
      <c r="R267" s="496"/>
      <c r="S267" s="798"/>
    </row>
    <row r="268" spans="1:21" x14ac:dyDescent="0.2">
      <c r="A268" s="666"/>
      <c r="B268" s="520"/>
      <c r="C268" s="496"/>
      <c r="D268" s="496"/>
      <c r="E268" s="496"/>
      <c r="F268" s="496"/>
      <c r="G268" s="496"/>
      <c r="H268" s="496"/>
      <c r="I268" s="496"/>
      <c r="J268" s="496"/>
      <c r="K268" s="496"/>
      <c r="L268" s="496"/>
      <c r="M268" s="496"/>
      <c r="N268" s="496"/>
      <c r="O268" s="496"/>
      <c r="P268" s="496"/>
      <c r="Q268" s="496"/>
      <c r="R268" s="496"/>
      <c r="S268" s="798"/>
    </row>
    <row r="269" spans="1:21" x14ac:dyDescent="0.2">
      <c r="A269" s="666"/>
      <c r="B269" s="520"/>
      <c r="C269" s="496"/>
      <c r="D269" s="496"/>
      <c r="E269" s="496"/>
      <c r="F269" s="496"/>
      <c r="G269" s="496"/>
      <c r="H269" s="496"/>
      <c r="I269" s="496"/>
      <c r="J269" s="496"/>
      <c r="K269" s="496"/>
      <c r="L269" s="496"/>
      <c r="M269" s="496"/>
      <c r="N269" s="496"/>
      <c r="O269" s="496"/>
      <c r="P269" s="496"/>
      <c r="Q269" s="496"/>
      <c r="R269" s="496"/>
      <c r="S269" s="798"/>
    </row>
    <row r="270" spans="1:21" x14ac:dyDescent="0.2">
      <c r="A270" s="666"/>
      <c r="B270" s="799"/>
      <c r="C270" s="496"/>
      <c r="D270" s="496"/>
      <c r="E270" s="496"/>
      <c r="F270" s="496"/>
      <c r="G270" s="496"/>
      <c r="H270" s="496"/>
      <c r="I270" s="496"/>
      <c r="J270" s="496"/>
      <c r="K270" s="496"/>
      <c r="L270" s="496"/>
      <c r="M270" s="496"/>
      <c r="N270" s="496"/>
      <c r="O270" s="496"/>
      <c r="P270" s="496"/>
      <c r="Q270" s="496"/>
      <c r="R270" s="496"/>
      <c r="S270" s="798"/>
    </row>
    <row r="271" spans="1:21" x14ac:dyDescent="0.2">
      <c r="A271" s="666"/>
      <c r="B271" s="799"/>
      <c r="C271" s="496"/>
      <c r="D271" s="496"/>
      <c r="E271" s="496"/>
      <c r="F271" s="496"/>
      <c r="G271" s="496"/>
      <c r="H271" s="496"/>
      <c r="I271" s="496"/>
      <c r="J271" s="496"/>
      <c r="K271" s="496"/>
      <c r="L271" s="496"/>
      <c r="M271" s="496"/>
      <c r="N271" s="496"/>
      <c r="O271" s="496"/>
      <c r="P271" s="496"/>
      <c r="Q271" s="496"/>
      <c r="R271" s="496"/>
      <c r="S271" s="798"/>
    </row>
    <row r="272" spans="1:21" x14ac:dyDescent="0.2">
      <c r="A272" s="666"/>
      <c r="B272" s="799"/>
      <c r="C272" s="496"/>
      <c r="D272" s="496"/>
      <c r="E272" s="496"/>
      <c r="F272" s="496"/>
      <c r="G272" s="496"/>
      <c r="H272" s="496"/>
      <c r="I272" s="496"/>
      <c r="J272" s="496"/>
      <c r="K272" s="496"/>
      <c r="L272" s="496"/>
      <c r="M272" s="496"/>
      <c r="N272" s="496"/>
      <c r="O272" s="496"/>
      <c r="P272" s="496"/>
      <c r="Q272" s="496"/>
      <c r="R272" s="496"/>
      <c r="S272" s="798"/>
    </row>
    <row r="273" spans="1:19" x14ac:dyDescent="0.2">
      <c r="A273" s="666"/>
      <c r="B273" s="799"/>
      <c r="C273" s="496"/>
      <c r="D273" s="496"/>
      <c r="E273" s="496"/>
      <c r="F273" s="496"/>
      <c r="G273" s="496"/>
      <c r="H273" s="496"/>
      <c r="I273" s="496"/>
      <c r="J273" s="496"/>
      <c r="K273" s="496"/>
      <c r="L273" s="496"/>
      <c r="M273" s="496"/>
      <c r="N273" s="496"/>
      <c r="O273" s="496"/>
      <c r="P273" s="496"/>
      <c r="Q273" s="496"/>
      <c r="R273" s="496"/>
      <c r="S273" s="798"/>
    </row>
    <row r="274" spans="1:19" x14ac:dyDescent="0.2">
      <c r="A274" s="801"/>
      <c r="B274" s="799"/>
      <c r="C274" s="496"/>
      <c r="D274" s="496"/>
      <c r="E274" s="496"/>
      <c r="F274" s="496"/>
      <c r="G274" s="496"/>
      <c r="H274" s="496"/>
      <c r="I274" s="496"/>
      <c r="J274" s="496"/>
      <c r="K274" s="496"/>
      <c r="L274" s="496"/>
      <c r="M274" s="496"/>
      <c r="N274" s="496"/>
      <c r="O274" s="496"/>
      <c r="P274" s="496"/>
      <c r="Q274" s="496"/>
      <c r="R274" s="496"/>
      <c r="S274" s="798"/>
    </row>
    <row r="275" spans="1:19" x14ac:dyDescent="0.2">
      <c r="A275" s="801"/>
      <c r="B275" s="799"/>
      <c r="C275" s="496"/>
      <c r="D275" s="496"/>
      <c r="E275" s="496"/>
      <c r="F275" s="496"/>
      <c r="G275" s="496"/>
      <c r="H275" s="496"/>
      <c r="I275" s="496"/>
      <c r="J275" s="496"/>
      <c r="K275" s="496"/>
      <c r="L275" s="496"/>
      <c r="M275" s="496"/>
      <c r="N275" s="496"/>
      <c r="O275" s="496"/>
      <c r="P275" s="496"/>
      <c r="Q275" s="496"/>
      <c r="R275" s="496"/>
      <c r="S275" s="798"/>
    </row>
    <row r="276" spans="1:19" x14ac:dyDescent="0.2">
      <c r="A276" s="801"/>
      <c r="B276" s="802"/>
      <c r="C276" s="496"/>
      <c r="D276" s="496"/>
      <c r="E276" s="496"/>
      <c r="F276" s="496"/>
      <c r="G276" s="496"/>
      <c r="H276" s="496"/>
      <c r="I276" s="801"/>
      <c r="J276" s="801"/>
      <c r="K276" s="497"/>
      <c r="L276" s="801"/>
      <c r="M276" s="497"/>
      <c r="N276" s="801"/>
      <c r="O276" s="497"/>
      <c r="P276" s="801"/>
      <c r="Q276" s="497"/>
      <c r="R276" s="801"/>
      <c r="S276" s="798"/>
    </row>
    <row r="277" spans="1:19" x14ac:dyDescent="0.2">
      <c r="A277" s="801"/>
      <c r="B277" s="802"/>
      <c r="C277" s="496"/>
      <c r="D277" s="496"/>
      <c r="E277" s="496"/>
      <c r="F277" s="496"/>
      <c r="G277" s="496"/>
      <c r="H277" s="496"/>
      <c r="I277" s="801"/>
      <c r="J277" s="801"/>
      <c r="K277" s="497"/>
      <c r="L277" s="801"/>
      <c r="M277" s="497"/>
      <c r="N277" s="801"/>
      <c r="O277" s="803"/>
      <c r="P277" s="801"/>
      <c r="Q277" s="497"/>
      <c r="R277" s="801"/>
      <c r="S277" s="798"/>
    </row>
    <row r="278" spans="1:19" x14ac:dyDescent="0.2">
      <c r="A278" s="801"/>
      <c r="B278" s="802"/>
      <c r="C278" s="496"/>
      <c r="D278" s="496"/>
      <c r="E278" s="496"/>
      <c r="F278" s="496"/>
      <c r="G278" s="496"/>
      <c r="H278" s="496"/>
      <c r="I278" s="801"/>
      <c r="J278" s="801"/>
      <c r="K278" s="497"/>
      <c r="L278" s="801"/>
      <c r="M278" s="497"/>
      <c r="N278" s="801"/>
      <c r="O278" s="803"/>
      <c r="P278" s="801"/>
      <c r="Q278" s="497"/>
      <c r="R278" s="801"/>
      <c r="S278" s="801"/>
    </row>
    <row r="279" spans="1:19" x14ac:dyDescent="0.2">
      <c r="A279" s="801"/>
      <c r="B279" s="802"/>
      <c r="C279" s="496"/>
      <c r="D279" s="496"/>
      <c r="E279" s="496"/>
      <c r="F279" s="496"/>
      <c r="G279" s="496"/>
      <c r="H279" s="496"/>
      <c r="I279" s="801"/>
      <c r="J279" s="801"/>
      <c r="K279" s="497"/>
      <c r="L279" s="801"/>
      <c r="M279" s="497"/>
      <c r="N279" s="801"/>
      <c r="O279" s="803"/>
      <c r="P279" s="801"/>
      <c r="Q279" s="497"/>
      <c r="R279" s="801"/>
      <c r="S279" s="801"/>
    </row>
    <row r="280" spans="1:19" x14ac:dyDescent="0.2">
      <c r="A280" s="801"/>
      <c r="B280" s="802"/>
      <c r="C280" s="496"/>
      <c r="D280" s="496"/>
      <c r="E280" s="496"/>
      <c r="F280" s="496"/>
      <c r="G280" s="496"/>
      <c r="H280" s="496"/>
      <c r="I280" s="801"/>
      <c r="J280" s="801"/>
      <c r="K280" s="497"/>
      <c r="L280" s="801"/>
      <c r="M280" s="497"/>
      <c r="N280" s="801"/>
      <c r="O280" s="803"/>
      <c r="P280" s="801"/>
      <c r="Q280" s="497"/>
      <c r="R280" s="801"/>
      <c r="S280" s="801"/>
    </row>
    <row r="281" spans="1:19" x14ac:dyDescent="0.2">
      <c r="A281" s="801"/>
      <c r="B281" s="802"/>
      <c r="C281" s="496"/>
      <c r="D281" s="496"/>
      <c r="E281" s="496"/>
      <c r="F281" s="496"/>
      <c r="G281" s="496"/>
      <c r="H281" s="496"/>
      <c r="I281" s="801"/>
      <c r="J281" s="801"/>
      <c r="K281" s="497"/>
      <c r="L281" s="801"/>
      <c r="M281" s="497"/>
      <c r="N281" s="801"/>
      <c r="O281" s="803"/>
      <c r="P281" s="801"/>
      <c r="Q281" s="497"/>
      <c r="R281" s="801"/>
      <c r="S281" s="801"/>
    </row>
    <row r="282" spans="1:19" x14ac:dyDescent="0.2">
      <c r="A282" s="801"/>
      <c r="B282" s="802"/>
      <c r="C282" s="496"/>
      <c r="D282" s="496"/>
      <c r="E282" s="496"/>
      <c r="F282" s="496"/>
      <c r="G282" s="496"/>
      <c r="H282" s="496"/>
      <c r="I282" s="801"/>
      <c r="J282" s="801"/>
      <c r="K282" s="497"/>
      <c r="L282" s="801"/>
      <c r="M282" s="497"/>
      <c r="N282" s="801"/>
      <c r="O282" s="803"/>
      <c r="P282" s="801"/>
      <c r="Q282" s="497"/>
      <c r="R282" s="801"/>
      <c r="S282" s="801"/>
    </row>
    <row r="283" spans="1:19" x14ac:dyDescent="0.2">
      <c r="A283" s="801"/>
      <c r="B283" s="802"/>
      <c r="C283" s="496"/>
      <c r="D283" s="496"/>
      <c r="E283" s="496"/>
      <c r="F283" s="496"/>
      <c r="G283" s="496"/>
      <c r="H283" s="496"/>
      <c r="I283" s="801"/>
      <c r="J283" s="801"/>
      <c r="K283" s="497"/>
      <c r="L283" s="801"/>
      <c r="M283" s="497"/>
      <c r="N283" s="801"/>
      <c r="O283" s="803"/>
      <c r="P283" s="801"/>
      <c r="Q283" s="497"/>
      <c r="R283" s="801"/>
      <c r="S283" s="801"/>
    </row>
    <row r="284" spans="1:19" x14ac:dyDescent="0.2">
      <c r="A284" s="801"/>
      <c r="B284" s="802"/>
      <c r="C284" s="496"/>
      <c r="D284" s="496"/>
      <c r="E284" s="496"/>
      <c r="F284" s="496"/>
      <c r="G284" s="496"/>
      <c r="H284" s="496"/>
      <c r="I284" s="801"/>
      <c r="J284" s="801"/>
      <c r="K284" s="497"/>
      <c r="L284" s="801"/>
      <c r="M284" s="497"/>
      <c r="N284" s="801"/>
      <c r="O284" s="803"/>
      <c r="P284" s="801"/>
      <c r="Q284" s="497"/>
      <c r="R284" s="801"/>
      <c r="S284" s="801"/>
    </row>
    <row r="285" spans="1:19" x14ac:dyDescent="0.2">
      <c r="A285" s="801"/>
      <c r="B285" s="802"/>
      <c r="C285" s="496"/>
      <c r="D285" s="496"/>
      <c r="E285" s="496"/>
      <c r="F285" s="496"/>
      <c r="G285" s="496"/>
      <c r="H285" s="496"/>
      <c r="I285" s="801"/>
      <c r="J285" s="801"/>
      <c r="K285" s="497"/>
      <c r="L285" s="801"/>
      <c r="M285" s="497"/>
      <c r="N285" s="801"/>
      <c r="O285" s="803"/>
      <c r="P285" s="801"/>
      <c r="Q285" s="497"/>
      <c r="R285" s="801"/>
      <c r="S285" s="801"/>
    </row>
    <row r="286" spans="1:19" x14ac:dyDescent="0.2">
      <c r="A286" s="801"/>
      <c r="B286" s="802"/>
      <c r="C286" s="496"/>
      <c r="D286" s="496"/>
      <c r="E286" s="496"/>
      <c r="F286" s="496"/>
      <c r="G286" s="496"/>
      <c r="H286" s="496"/>
      <c r="I286" s="801"/>
      <c r="J286" s="801"/>
      <c r="K286" s="497"/>
      <c r="L286" s="801"/>
      <c r="M286" s="497"/>
      <c r="N286" s="801"/>
      <c r="O286" s="803"/>
      <c r="P286" s="801"/>
      <c r="Q286" s="497"/>
      <c r="R286" s="801"/>
      <c r="S286" s="801"/>
    </row>
    <row r="287" spans="1:19" x14ac:dyDescent="0.2">
      <c r="A287" s="801"/>
      <c r="B287" s="802"/>
      <c r="C287" s="496"/>
      <c r="D287" s="496"/>
      <c r="E287" s="496"/>
      <c r="F287" s="496"/>
      <c r="G287" s="496"/>
      <c r="H287" s="496"/>
      <c r="I287" s="801"/>
      <c r="J287" s="801"/>
      <c r="K287" s="497"/>
      <c r="L287" s="801"/>
      <c r="M287" s="497"/>
      <c r="N287" s="801"/>
      <c r="O287" s="803"/>
      <c r="P287" s="801"/>
      <c r="Q287" s="497"/>
      <c r="R287" s="801"/>
      <c r="S287" s="801"/>
    </row>
    <row r="288" spans="1:19" x14ac:dyDescent="0.2">
      <c r="A288" s="801"/>
      <c r="B288" s="802"/>
      <c r="C288" s="496"/>
      <c r="D288" s="496"/>
      <c r="E288" s="496"/>
      <c r="F288" s="496"/>
      <c r="G288" s="496"/>
      <c r="H288" s="496"/>
      <c r="I288" s="801"/>
      <c r="J288" s="801"/>
      <c r="K288" s="497"/>
      <c r="L288" s="801"/>
      <c r="M288" s="497"/>
      <c r="N288" s="801"/>
      <c r="O288" s="497"/>
      <c r="P288" s="801"/>
      <c r="Q288" s="484"/>
      <c r="R288" s="801"/>
      <c r="S288" s="801"/>
    </row>
    <row r="289" spans="1:36" x14ac:dyDescent="0.2">
      <c r="A289" s="801"/>
      <c r="B289" s="802"/>
      <c r="C289" s="496"/>
      <c r="D289" s="496"/>
      <c r="E289" s="496"/>
      <c r="F289" s="496"/>
      <c r="G289" s="496"/>
      <c r="H289" s="496"/>
      <c r="I289" s="801"/>
      <c r="J289" s="801"/>
      <c r="K289" s="497"/>
      <c r="L289" s="801"/>
      <c r="M289" s="497"/>
      <c r="N289" s="801"/>
      <c r="O289" s="803"/>
      <c r="P289" s="801"/>
      <c r="Q289" s="484"/>
      <c r="R289" s="801"/>
      <c r="S289" s="801"/>
    </row>
    <row r="290" spans="1:36" x14ac:dyDescent="0.2">
      <c r="A290" s="801"/>
      <c r="B290" s="802"/>
      <c r="C290" s="496"/>
      <c r="D290" s="496"/>
      <c r="E290" s="496"/>
      <c r="F290" s="496"/>
      <c r="G290" s="496"/>
      <c r="H290" s="496"/>
      <c r="I290" s="801"/>
      <c r="J290" s="801"/>
      <c r="K290" s="497"/>
      <c r="L290" s="801"/>
      <c r="M290" s="497"/>
      <c r="N290" s="801"/>
      <c r="O290" s="803"/>
      <c r="P290" s="801"/>
      <c r="Q290" s="484"/>
      <c r="R290" s="801"/>
      <c r="S290" s="801"/>
    </row>
    <row r="291" spans="1:36" x14ac:dyDescent="0.2">
      <c r="A291" s="801"/>
      <c r="B291" s="802"/>
      <c r="C291" s="496"/>
      <c r="D291" s="496"/>
      <c r="E291" s="496"/>
      <c r="F291" s="496"/>
      <c r="G291" s="496"/>
      <c r="H291" s="496"/>
      <c r="I291" s="801"/>
      <c r="J291" s="801"/>
      <c r="K291" s="497"/>
      <c r="L291" s="801"/>
      <c r="M291" s="497"/>
      <c r="N291" s="801"/>
      <c r="O291" s="803"/>
      <c r="P291" s="801"/>
      <c r="Q291" s="484"/>
      <c r="R291" s="801"/>
      <c r="S291" s="801"/>
    </row>
    <row r="292" spans="1:36" x14ac:dyDescent="0.2">
      <c r="A292" s="801"/>
      <c r="B292" s="802"/>
      <c r="C292" s="496"/>
      <c r="D292" s="496"/>
      <c r="E292" s="496"/>
      <c r="F292" s="496"/>
      <c r="G292" s="496"/>
      <c r="H292" s="496"/>
      <c r="I292" s="801"/>
      <c r="J292" s="801"/>
      <c r="K292" s="497"/>
      <c r="L292" s="801"/>
      <c r="M292" s="497"/>
      <c r="N292" s="801"/>
      <c r="O292" s="803"/>
      <c r="P292" s="801"/>
      <c r="Q292" s="484"/>
      <c r="R292" s="801"/>
      <c r="S292" s="801"/>
    </row>
    <row r="293" spans="1:36" x14ac:dyDescent="0.2">
      <c r="A293" s="801"/>
      <c r="B293" s="802"/>
      <c r="C293" s="496"/>
      <c r="D293" s="496"/>
      <c r="E293" s="496"/>
      <c r="F293" s="496"/>
      <c r="G293" s="496"/>
      <c r="H293" s="496"/>
      <c r="I293" s="801"/>
      <c r="J293" s="801"/>
      <c r="K293" s="497"/>
      <c r="L293" s="801"/>
      <c r="M293" s="497"/>
      <c r="N293" s="801"/>
      <c r="O293" s="803"/>
      <c r="P293" s="801"/>
      <c r="Q293" s="484"/>
      <c r="R293" s="801"/>
      <c r="S293" s="801"/>
    </row>
    <row r="294" spans="1:36" x14ac:dyDescent="0.2">
      <c r="A294" s="801"/>
      <c r="B294" s="802"/>
      <c r="C294" s="496"/>
      <c r="D294" s="496"/>
      <c r="E294" s="496"/>
      <c r="F294" s="496"/>
      <c r="G294" s="496"/>
      <c r="H294" s="496"/>
      <c r="I294" s="801"/>
      <c r="J294" s="801"/>
      <c r="K294" s="497"/>
      <c r="L294" s="801"/>
      <c r="M294" s="497"/>
      <c r="N294" s="801"/>
      <c r="O294" s="803"/>
      <c r="P294" s="801"/>
      <c r="Q294" s="484"/>
      <c r="R294" s="801"/>
      <c r="S294" s="801"/>
    </row>
    <row r="295" spans="1:36" x14ac:dyDescent="0.2">
      <c r="A295" s="801"/>
      <c r="B295" s="802"/>
      <c r="C295" s="496"/>
      <c r="D295" s="496"/>
      <c r="E295" s="496"/>
      <c r="F295" s="496"/>
      <c r="G295" s="496"/>
      <c r="H295" s="496"/>
      <c r="I295" s="801"/>
      <c r="J295" s="801"/>
      <c r="K295" s="497"/>
      <c r="L295" s="801"/>
      <c r="M295" s="497"/>
      <c r="N295" s="801"/>
      <c r="O295" s="803"/>
      <c r="P295" s="801"/>
      <c r="Q295" s="484"/>
      <c r="R295" s="801"/>
      <c r="S295" s="801"/>
    </row>
    <row r="296" spans="1:36" x14ac:dyDescent="0.2">
      <c r="A296" s="801"/>
      <c r="B296" s="802"/>
      <c r="C296" s="496"/>
      <c r="D296" s="496"/>
      <c r="E296" s="496"/>
      <c r="F296" s="496"/>
      <c r="G296" s="496"/>
      <c r="H296" s="496"/>
      <c r="I296" s="801"/>
      <c r="J296" s="801"/>
      <c r="K296" s="497"/>
      <c r="L296" s="801"/>
      <c r="M296" s="497"/>
      <c r="N296" s="801"/>
      <c r="O296" s="803"/>
      <c r="P296" s="801"/>
      <c r="Q296" s="484"/>
      <c r="R296" s="801"/>
      <c r="S296" s="801"/>
    </row>
    <row r="297" spans="1:36" x14ac:dyDescent="0.2">
      <c r="A297" s="801"/>
      <c r="B297" s="802"/>
      <c r="C297" s="496"/>
      <c r="D297" s="496"/>
      <c r="E297" s="496"/>
      <c r="F297" s="496"/>
      <c r="G297" s="496"/>
      <c r="H297" s="496"/>
      <c r="I297" s="801"/>
      <c r="J297" s="801"/>
      <c r="K297" s="497"/>
      <c r="L297" s="801"/>
      <c r="M297" s="497"/>
      <c r="N297" s="801"/>
      <c r="O297" s="803"/>
      <c r="P297" s="801"/>
      <c r="Q297" s="484"/>
      <c r="R297" s="801"/>
      <c r="S297" s="801"/>
    </row>
    <row r="298" spans="1:36" x14ac:dyDescent="0.2">
      <c r="A298" s="801"/>
      <c r="B298" s="802"/>
      <c r="C298" s="496"/>
      <c r="D298" s="496"/>
      <c r="E298" s="496"/>
      <c r="F298" s="496"/>
      <c r="G298" s="496"/>
      <c r="H298" s="496"/>
      <c r="I298" s="801"/>
      <c r="J298" s="801"/>
      <c r="K298" s="497"/>
      <c r="L298" s="801"/>
      <c r="M298" s="497"/>
      <c r="N298" s="801"/>
      <c r="O298" s="803"/>
      <c r="P298" s="801"/>
      <c r="Q298" s="484"/>
      <c r="R298" s="801"/>
      <c r="S298" s="801"/>
    </row>
    <row r="299" spans="1:36" x14ac:dyDescent="0.2">
      <c r="A299" s="801"/>
      <c r="B299" s="802"/>
      <c r="C299" s="496"/>
      <c r="D299" s="496"/>
      <c r="E299" s="496"/>
      <c r="F299" s="496"/>
      <c r="G299" s="496"/>
      <c r="H299" s="496"/>
      <c r="I299" s="801"/>
      <c r="J299" s="801"/>
      <c r="K299" s="497"/>
      <c r="L299" s="801"/>
      <c r="M299" s="497"/>
      <c r="N299" s="801"/>
      <c r="O299" s="803"/>
      <c r="P299" s="801"/>
      <c r="Q299" s="484"/>
      <c r="R299" s="801"/>
      <c r="S299" s="801"/>
    </row>
    <row r="300" spans="1:36" x14ac:dyDescent="0.2">
      <c r="A300" s="801"/>
      <c r="B300" s="802"/>
      <c r="C300" s="496"/>
      <c r="D300" s="496"/>
      <c r="E300" s="496"/>
      <c r="F300" s="496"/>
      <c r="G300" s="496"/>
      <c r="H300" s="496"/>
      <c r="I300" s="801"/>
      <c r="J300" s="801"/>
      <c r="K300" s="497"/>
      <c r="L300" s="801"/>
      <c r="M300" s="497"/>
      <c r="N300" s="801"/>
      <c r="O300" s="803"/>
      <c r="P300" s="801"/>
      <c r="Q300" s="484"/>
      <c r="R300" s="801"/>
      <c r="S300" s="801"/>
    </row>
    <row r="301" spans="1:36" x14ac:dyDescent="0.2">
      <c r="A301" s="801"/>
      <c r="B301" s="802"/>
      <c r="C301" s="496"/>
      <c r="D301" s="496"/>
      <c r="E301" s="496"/>
      <c r="F301" s="496"/>
      <c r="G301" s="496"/>
      <c r="H301" s="496"/>
      <c r="I301" s="801"/>
      <c r="J301" s="801"/>
      <c r="K301" s="497"/>
      <c r="L301" s="801"/>
      <c r="M301" s="497"/>
      <c r="N301" s="801"/>
      <c r="O301" s="803"/>
      <c r="P301" s="801"/>
      <c r="Q301" s="484"/>
      <c r="R301" s="801"/>
      <c r="S301" s="801"/>
    </row>
    <row r="302" spans="1:36" x14ac:dyDescent="0.2">
      <c r="A302" s="801"/>
      <c r="B302" s="802"/>
      <c r="C302" s="496"/>
      <c r="D302" s="496"/>
      <c r="E302" s="496"/>
      <c r="F302" s="496"/>
      <c r="G302" s="496"/>
      <c r="H302" s="496"/>
      <c r="I302" s="801"/>
      <c r="J302" s="801"/>
      <c r="K302" s="497"/>
      <c r="L302" s="801"/>
      <c r="M302" s="497"/>
      <c r="N302" s="801"/>
      <c r="O302" s="803"/>
      <c r="P302" s="801"/>
      <c r="Q302" s="484"/>
      <c r="R302" s="801"/>
      <c r="S302" s="801"/>
    </row>
    <row r="303" spans="1:36" x14ac:dyDescent="0.2">
      <c r="A303" s="801"/>
      <c r="B303" s="799"/>
      <c r="C303" s="496"/>
      <c r="D303" s="496"/>
      <c r="E303" s="496"/>
      <c r="F303" s="496"/>
      <c r="G303" s="496"/>
      <c r="H303" s="496"/>
      <c r="I303" s="801"/>
      <c r="J303" s="801"/>
      <c r="K303" s="497"/>
      <c r="L303" s="801"/>
      <c r="M303" s="484"/>
      <c r="N303" s="801"/>
      <c r="O303" s="803"/>
      <c r="P303" s="801"/>
      <c r="Q303" s="484"/>
      <c r="R303" s="801"/>
      <c r="S303" s="801"/>
    </row>
    <row r="304" spans="1:36" x14ac:dyDescent="0.2">
      <c r="A304" s="801"/>
      <c r="B304" s="799"/>
      <c r="C304" s="801"/>
      <c r="D304" s="801"/>
      <c r="E304" s="801"/>
      <c r="F304" s="801"/>
      <c r="G304" s="801"/>
      <c r="H304" s="801"/>
      <c r="I304" s="801"/>
      <c r="J304" s="801"/>
      <c r="K304" s="496"/>
      <c r="L304" s="801"/>
      <c r="M304" s="801"/>
      <c r="N304" s="496"/>
      <c r="O304" s="803"/>
      <c r="P304" s="801"/>
      <c r="Q304" s="801"/>
      <c r="R304" s="801"/>
      <c r="S304" s="801"/>
      <c r="U304" s="804"/>
      <c r="V304" s="484"/>
      <c r="W304" s="484"/>
      <c r="X304" s="484"/>
      <c r="Y304" s="484"/>
      <c r="Z304" s="484"/>
      <c r="AA304" s="484"/>
      <c r="AB304" s="484"/>
      <c r="AC304" s="484"/>
      <c r="AD304" s="805"/>
      <c r="AE304" s="805"/>
      <c r="AF304" s="484"/>
      <c r="AG304" s="484"/>
      <c r="AH304" s="484"/>
      <c r="AI304" s="484"/>
      <c r="AJ304" s="806"/>
    </row>
    <row r="305" spans="1:36" x14ac:dyDescent="0.2">
      <c r="A305" s="801"/>
      <c r="B305" s="799"/>
      <c r="C305" s="801"/>
      <c r="D305" s="801"/>
      <c r="E305" s="801"/>
      <c r="F305" s="801"/>
      <c r="G305" s="801"/>
      <c r="H305" s="801"/>
      <c r="I305" s="801"/>
      <c r="J305" s="801"/>
      <c r="K305" s="801"/>
      <c r="L305" s="801"/>
      <c r="M305" s="496"/>
      <c r="N305" s="801"/>
      <c r="O305" s="803"/>
      <c r="P305" s="801"/>
      <c r="Q305" s="496"/>
      <c r="R305" s="801"/>
      <c r="S305" s="801"/>
      <c r="U305" s="804"/>
      <c r="V305" s="484"/>
      <c r="W305" s="484"/>
      <c r="X305" s="484"/>
      <c r="Y305" s="484"/>
      <c r="Z305" s="484"/>
      <c r="AA305" s="484"/>
      <c r="AB305" s="484"/>
      <c r="AC305" s="484"/>
      <c r="AD305" s="805"/>
      <c r="AE305" s="805"/>
      <c r="AF305" s="484"/>
      <c r="AG305" s="484"/>
      <c r="AH305" s="484"/>
      <c r="AI305" s="484"/>
      <c r="AJ305" s="806"/>
    </row>
    <row r="306" spans="1:36" x14ac:dyDescent="0.2">
      <c r="A306" s="801"/>
      <c r="B306" s="799"/>
      <c r="C306" s="801"/>
      <c r="D306" s="801"/>
      <c r="E306" s="801"/>
      <c r="F306" s="801"/>
      <c r="G306" s="801"/>
      <c r="H306" s="801"/>
      <c r="I306" s="801"/>
      <c r="J306" s="801"/>
      <c r="K306" s="496"/>
      <c r="L306" s="801"/>
      <c r="M306" s="801"/>
      <c r="N306" s="801"/>
      <c r="O306" s="803"/>
      <c r="P306" s="801"/>
      <c r="Q306" s="801"/>
      <c r="R306" s="801"/>
      <c r="S306" s="801"/>
      <c r="U306" s="804"/>
      <c r="V306" s="484"/>
      <c r="W306" s="484"/>
      <c r="X306" s="484"/>
      <c r="Y306" s="484"/>
      <c r="Z306" s="484"/>
      <c r="AA306" s="484"/>
      <c r="AB306" s="484"/>
      <c r="AC306" s="484"/>
      <c r="AD306" s="805"/>
      <c r="AE306" s="805"/>
      <c r="AF306" s="484"/>
      <c r="AG306" s="484"/>
      <c r="AH306" s="484"/>
      <c r="AI306" s="484"/>
      <c r="AJ306" s="806"/>
    </row>
    <row r="307" spans="1:36" x14ac:dyDescent="0.2">
      <c r="A307" s="801"/>
      <c r="B307" s="799"/>
      <c r="C307" s="801"/>
      <c r="D307" s="801"/>
      <c r="E307" s="801"/>
      <c r="F307" s="801"/>
      <c r="G307" s="801"/>
      <c r="H307" s="801"/>
      <c r="I307" s="801"/>
      <c r="J307" s="801"/>
      <c r="K307" s="801"/>
      <c r="L307" s="801"/>
      <c r="M307" s="801"/>
      <c r="N307" s="801"/>
      <c r="O307" s="803"/>
      <c r="P307" s="801"/>
      <c r="Q307" s="801"/>
      <c r="R307" s="801"/>
      <c r="S307" s="801"/>
      <c r="U307" s="804"/>
      <c r="V307" s="484"/>
      <c r="W307" s="484"/>
      <c r="X307" s="484"/>
      <c r="Y307" s="484"/>
      <c r="Z307" s="484"/>
      <c r="AA307" s="484"/>
      <c r="AB307" s="484"/>
      <c r="AC307" s="484"/>
      <c r="AD307" s="805"/>
      <c r="AE307" s="805"/>
      <c r="AF307" s="484"/>
      <c r="AG307" s="484"/>
      <c r="AH307" s="484"/>
      <c r="AI307" s="484"/>
      <c r="AJ307" s="806"/>
    </row>
    <row r="308" spans="1:36" ht="16.5" thickBot="1" x14ac:dyDescent="0.25">
      <c r="A308" s="801"/>
      <c r="B308" s="799"/>
      <c r="C308" s="801"/>
      <c r="D308" s="801"/>
      <c r="E308" s="801"/>
      <c r="F308" s="801"/>
      <c r="G308" s="801"/>
      <c r="H308" s="801"/>
      <c r="I308" s="801"/>
      <c r="J308" s="801"/>
      <c r="K308" s="801"/>
      <c r="L308" s="801"/>
      <c r="M308" s="801"/>
      <c r="N308" s="801"/>
      <c r="O308" s="803"/>
      <c r="P308" s="801"/>
      <c r="Q308" s="801"/>
      <c r="R308" s="801"/>
      <c r="S308" s="801"/>
      <c r="U308" s="807"/>
      <c r="V308" s="808"/>
      <c r="W308" s="808"/>
      <c r="X308" s="808"/>
      <c r="Y308" s="808"/>
      <c r="Z308" s="808"/>
      <c r="AA308" s="808"/>
      <c r="AB308" s="808"/>
      <c r="AC308" s="808"/>
      <c r="AD308" s="808"/>
      <c r="AE308" s="809"/>
      <c r="AF308" s="809"/>
      <c r="AG308" s="809"/>
      <c r="AH308" s="809"/>
      <c r="AI308" s="809"/>
      <c r="AJ308" s="809"/>
    </row>
    <row r="309" spans="1:36" x14ac:dyDescent="0.2">
      <c r="A309" s="801"/>
      <c r="B309" s="799"/>
      <c r="C309" s="801"/>
      <c r="D309" s="801"/>
      <c r="E309" s="801"/>
      <c r="F309" s="801"/>
      <c r="G309" s="801"/>
      <c r="H309" s="801"/>
      <c r="I309" s="801"/>
      <c r="J309" s="484"/>
      <c r="K309" s="801"/>
      <c r="L309" s="801"/>
      <c r="M309" s="801"/>
      <c r="N309" s="801"/>
      <c r="O309" s="803"/>
      <c r="P309" s="801"/>
      <c r="Q309" s="801"/>
      <c r="R309" s="801"/>
      <c r="S309" s="801"/>
    </row>
    <row r="310" spans="1:36" x14ac:dyDescent="0.2">
      <c r="A310" s="801"/>
      <c r="B310" s="799"/>
      <c r="C310" s="801"/>
      <c r="D310" s="801"/>
      <c r="E310" s="801"/>
      <c r="F310" s="801"/>
      <c r="G310" s="801"/>
      <c r="H310" s="801"/>
      <c r="I310" s="801"/>
      <c r="J310" s="484"/>
      <c r="K310" s="801"/>
      <c r="L310" s="801"/>
      <c r="M310" s="801"/>
      <c r="N310" s="801"/>
      <c r="O310" s="803"/>
      <c r="P310" s="801"/>
      <c r="Q310" s="801"/>
      <c r="R310" s="801"/>
      <c r="S310" s="801"/>
    </row>
    <row r="311" spans="1:36" x14ac:dyDescent="0.2">
      <c r="A311" s="801"/>
      <c r="B311" s="799"/>
      <c r="C311" s="801"/>
      <c r="D311" s="801"/>
      <c r="E311" s="801"/>
      <c r="F311" s="801"/>
      <c r="G311" s="801"/>
      <c r="H311" s="801"/>
      <c r="I311" s="801"/>
      <c r="J311" s="484"/>
      <c r="K311" s="801"/>
      <c r="L311" s="801"/>
      <c r="M311" s="801"/>
      <c r="N311" s="801"/>
      <c r="O311" s="803"/>
      <c r="P311" s="801"/>
      <c r="Q311" s="801"/>
      <c r="R311" s="801"/>
      <c r="S311" s="801"/>
    </row>
    <row r="312" spans="1:36" x14ac:dyDescent="0.2">
      <c r="A312" s="801"/>
      <c r="B312" s="799"/>
      <c r="C312" s="801"/>
      <c r="D312" s="801"/>
      <c r="E312" s="801"/>
      <c r="F312" s="801"/>
      <c r="G312" s="801"/>
      <c r="H312" s="801"/>
      <c r="I312" s="801"/>
      <c r="J312" s="484"/>
      <c r="K312" s="801"/>
      <c r="L312" s="801"/>
      <c r="M312" s="801"/>
      <c r="N312" s="801"/>
      <c r="O312" s="803"/>
      <c r="P312" s="801"/>
      <c r="Q312" s="801"/>
      <c r="R312" s="801"/>
      <c r="S312" s="801"/>
    </row>
    <row r="313" spans="1:36" x14ac:dyDescent="0.2">
      <c r="A313" s="801"/>
      <c r="B313" s="799"/>
      <c r="C313" s="801"/>
      <c r="D313" s="801"/>
      <c r="E313" s="801"/>
      <c r="F313" s="801"/>
      <c r="G313" s="801"/>
      <c r="H313" s="801"/>
      <c r="I313" s="801"/>
      <c r="J313" s="484"/>
      <c r="K313" s="801"/>
      <c r="L313" s="801"/>
      <c r="M313" s="801"/>
      <c r="N313" s="801"/>
      <c r="O313" s="803"/>
      <c r="P313" s="801"/>
      <c r="Q313" s="801"/>
      <c r="R313" s="801"/>
      <c r="S313" s="801"/>
    </row>
    <row r="314" spans="1:36" x14ac:dyDescent="0.2">
      <c r="A314" s="801"/>
      <c r="B314" s="799"/>
      <c r="C314" s="801"/>
      <c r="D314" s="801"/>
      <c r="E314" s="801"/>
      <c r="F314" s="801"/>
      <c r="G314" s="801"/>
      <c r="H314" s="801"/>
      <c r="I314" s="801"/>
      <c r="J314" s="484"/>
      <c r="K314" s="801"/>
      <c r="L314" s="801"/>
      <c r="M314" s="801"/>
      <c r="N314" s="801"/>
      <c r="O314" s="803"/>
      <c r="P314" s="801"/>
      <c r="Q314" s="801"/>
      <c r="R314" s="801"/>
      <c r="S314" s="801"/>
    </row>
    <row r="315" spans="1:36" x14ac:dyDescent="0.2">
      <c r="A315" s="801"/>
      <c r="B315" s="799"/>
      <c r="C315" s="801"/>
      <c r="D315" s="801"/>
      <c r="E315" s="801"/>
      <c r="F315" s="801"/>
      <c r="G315" s="801"/>
      <c r="H315" s="801"/>
      <c r="I315" s="801"/>
      <c r="J315" s="484"/>
      <c r="K315" s="801"/>
      <c r="L315" s="801"/>
      <c r="M315" s="801"/>
      <c r="N315" s="801"/>
      <c r="O315" s="803"/>
      <c r="P315" s="801"/>
      <c r="Q315" s="801"/>
      <c r="R315" s="801"/>
      <c r="S315" s="801"/>
    </row>
    <row r="316" spans="1:36" s="339" customFormat="1" x14ac:dyDescent="0.2">
      <c r="A316" s="333"/>
      <c r="B316" s="348"/>
      <c r="C316" s="348"/>
      <c r="D316" s="348"/>
      <c r="E316" s="348"/>
      <c r="F316" s="348"/>
      <c r="G316" s="348"/>
      <c r="H316" s="348"/>
      <c r="I316" s="348"/>
      <c r="J316" s="348"/>
      <c r="K316" s="348"/>
      <c r="L316" s="348"/>
      <c r="M316" s="348"/>
      <c r="N316" s="348"/>
      <c r="O316" s="348"/>
      <c r="P316" s="348"/>
      <c r="Q316" s="348"/>
      <c r="R316" s="348"/>
      <c r="S316" s="320"/>
      <c r="U316" s="626"/>
    </row>
    <row r="317" spans="1:36" x14ac:dyDescent="0.2">
      <c r="A317" s="801"/>
      <c r="B317" s="799"/>
      <c r="C317" s="801"/>
      <c r="D317" s="801"/>
      <c r="E317" s="801"/>
      <c r="F317" s="801"/>
      <c r="G317" s="801"/>
      <c r="H317" s="801"/>
      <c r="I317" s="801"/>
      <c r="J317" s="484"/>
      <c r="K317" s="801"/>
      <c r="L317" s="801"/>
      <c r="M317" s="801"/>
      <c r="N317" s="801"/>
      <c r="O317" s="803"/>
      <c r="P317" s="801"/>
      <c r="Q317" s="801"/>
      <c r="R317" s="801"/>
      <c r="S317" s="801"/>
    </row>
    <row r="318" spans="1:36" x14ac:dyDescent="0.2">
      <c r="A318" s="801"/>
      <c r="B318" s="799"/>
      <c r="C318" s="801"/>
      <c r="D318" s="801"/>
      <c r="E318" s="801"/>
      <c r="F318" s="801"/>
      <c r="G318" s="801"/>
      <c r="H318" s="801"/>
      <c r="I318" s="801"/>
      <c r="J318" s="484"/>
      <c r="K318" s="801"/>
      <c r="L318" s="801"/>
      <c r="M318" s="801"/>
      <c r="N318" s="801"/>
      <c r="O318" s="803"/>
      <c r="P318" s="801"/>
      <c r="Q318" s="801"/>
      <c r="R318" s="801"/>
      <c r="S318" s="801"/>
    </row>
    <row r="319" spans="1:36" x14ac:dyDescent="0.2">
      <c r="A319" s="801"/>
      <c r="B319" s="799"/>
      <c r="C319" s="801"/>
      <c r="D319" s="801"/>
      <c r="E319" s="801"/>
      <c r="F319" s="801"/>
      <c r="G319" s="801"/>
      <c r="H319" s="801"/>
      <c r="I319" s="801"/>
      <c r="J319" s="484"/>
      <c r="K319" s="801"/>
      <c r="L319" s="801"/>
      <c r="M319" s="801"/>
      <c r="N319" s="801"/>
      <c r="O319" s="803"/>
      <c r="P319" s="801"/>
      <c r="Q319" s="801"/>
      <c r="R319" s="801"/>
      <c r="S319" s="801"/>
    </row>
    <row r="320" spans="1:36" s="339" customFormat="1" x14ac:dyDescent="0.2">
      <c r="A320" s="801"/>
      <c r="B320" s="541"/>
      <c r="C320" s="483"/>
      <c r="D320" s="483"/>
      <c r="E320" s="483"/>
      <c r="F320" s="483"/>
      <c r="G320" s="483"/>
      <c r="H320" s="483"/>
      <c r="I320" s="483"/>
      <c r="J320" s="483"/>
      <c r="K320" s="483"/>
      <c r="L320" s="483"/>
      <c r="M320" s="483"/>
      <c r="N320" s="483"/>
      <c r="O320" s="483"/>
      <c r="P320" s="483"/>
      <c r="Q320" s="483"/>
      <c r="R320" s="483"/>
      <c r="S320" s="320"/>
      <c r="U320" s="626"/>
    </row>
    <row r="321" spans="1:21" s="339" customFormat="1" x14ac:dyDescent="0.2">
      <c r="A321" s="801"/>
      <c r="B321" s="541"/>
      <c r="C321" s="483"/>
      <c r="D321" s="483"/>
      <c r="E321" s="483"/>
      <c r="F321" s="483"/>
      <c r="G321" s="483"/>
      <c r="H321" s="483"/>
      <c r="I321" s="483"/>
      <c r="J321" s="483"/>
      <c r="K321" s="483"/>
      <c r="L321" s="483"/>
      <c r="M321" s="483"/>
      <c r="N321" s="483"/>
      <c r="O321" s="483"/>
      <c r="P321" s="483"/>
      <c r="Q321" s="483"/>
      <c r="R321" s="483"/>
      <c r="S321" s="320"/>
      <c r="U321" s="626"/>
    </row>
    <row r="322" spans="1:21" s="339" customFormat="1" x14ac:dyDescent="0.2">
      <c r="A322" s="801"/>
      <c r="B322" s="541"/>
      <c r="C322" s="483"/>
      <c r="D322" s="483"/>
      <c r="E322" s="483"/>
      <c r="F322" s="483"/>
      <c r="G322" s="483"/>
      <c r="H322" s="483"/>
      <c r="I322" s="483"/>
      <c r="J322" s="483"/>
      <c r="K322" s="483"/>
      <c r="L322" s="483"/>
      <c r="M322" s="483"/>
      <c r="N322" s="483"/>
      <c r="O322" s="483"/>
      <c r="P322" s="483"/>
      <c r="Q322" s="483"/>
      <c r="R322" s="483"/>
      <c r="S322" s="320"/>
      <c r="U322" s="626"/>
    </row>
    <row r="323" spans="1:21" s="339" customFormat="1" x14ac:dyDescent="0.2">
      <c r="A323" s="801"/>
      <c r="B323" s="541"/>
      <c r="C323" s="483"/>
      <c r="D323" s="483"/>
      <c r="E323" s="483"/>
      <c r="F323" s="483"/>
      <c r="G323" s="483"/>
      <c r="H323" s="483"/>
      <c r="I323" s="483"/>
      <c r="J323" s="483"/>
      <c r="K323" s="483"/>
      <c r="L323" s="483"/>
      <c r="M323" s="483"/>
      <c r="N323" s="483"/>
      <c r="O323" s="483"/>
      <c r="P323" s="483"/>
      <c r="Q323" s="483"/>
      <c r="R323" s="483"/>
      <c r="S323" s="320"/>
      <c r="U323" s="626"/>
    </row>
    <row r="324" spans="1:21" s="339" customFormat="1" x14ac:dyDescent="0.2">
      <c r="A324" s="801"/>
      <c r="B324" s="541"/>
      <c r="C324" s="483"/>
      <c r="D324" s="319"/>
      <c r="E324" s="483"/>
      <c r="F324" s="483"/>
      <c r="G324" s="483"/>
      <c r="H324" s="319"/>
      <c r="I324" s="483"/>
      <c r="J324" s="483"/>
      <c r="K324" s="810"/>
      <c r="L324" s="483"/>
      <c r="M324" s="483"/>
      <c r="N324" s="483"/>
      <c r="O324" s="483"/>
      <c r="P324" s="483"/>
      <c r="Q324" s="483"/>
      <c r="R324" s="483"/>
      <c r="S324" s="320"/>
      <c r="U324" s="626"/>
    </row>
    <row r="325" spans="1:21" s="339" customFormat="1" x14ac:dyDescent="0.2">
      <c r="A325" s="801"/>
      <c r="B325" s="541"/>
      <c r="C325" s="483"/>
      <c r="D325" s="483"/>
      <c r="E325" s="483"/>
      <c r="F325" s="483"/>
      <c r="G325" s="483"/>
      <c r="H325" s="319"/>
      <c r="I325" s="483"/>
      <c r="J325" s="483"/>
      <c r="K325" s="810"/>
      <c r="L325" s="483"/>
      <c r="M325" s="483"/>
      <c r="N325" s="483"/>
      <c r="O325" s="483"/>
      <c r="P325" s="483"/>
      <c r="Q325" s="483"/>
      <c r="R325" s="483"/>
      <c r="S325" s="320"/>
      <c r="U325" s="626"/>
    </row>
    <row r="326" spans="1:21" s="339" customFormat="1" x14ac:dyDescent="0.2">
      <c r="A326" s="801"/>
      <c r="B326" s="541"/>
      <c r="C326" s="669"/>
      <c r="D326" s="319"/>
      <c r="E326" s="483"/>
      <c r="F326" s="319"/>
      <c r="G326" s="319"/>
      <c r="H326" s="319"/>
      <c r="I326" s="483"/>
      <c r="J326" s="483"/>
      <c r="K326" s="810"/>
      <c r="L326" s="483"/>
      <c r="M326" s="483"/>
      <c r="N326" s="483"/>
      <c r="O326" s="483"/>
      <c r="P326" s="483"/>
      <c r="Q326" s="483"/>
      <c r="R326" s="483"/>
      <c r="S326" s="320"/>
      <c r="U326" s="626"/>
    </row>
    <row r="327" spans="1:21" s="339" customFormat="1" x14ac:dyDescent="0.2">
      <c r="A327" s="801"/>
      <c r="B327" s="541"/>
      <c r="C327" s="483"/>
      <c r="D327" s="319"/>
      <c r="E327" s="484"/>
      <c r="F327" s="484"/>
      <c r="G327" s="484"/>
      <c r="H327" s="319"/>
      <c r="I327" s="484"/>
      <c r="J327" s="484"/>
      <c r="K327" s="810"/>
      <c r="L327" s="484"/>
      <c r="M327" s="484"/>
      <c r="N327" s="483"/>
      <c r="O327" s="484"/>
      <c r="P327" s="484"/>
      <c r="Q327" s="484"/>
      <c r="R327" s="483"/>
      <c r="S327" s="320"/>
      <c r="U327" s="626"/>
    </row>
    <row r="328" spans="1:21" s="339" customFormat="1" x14ac:dyDescent="0.2">
      <c r="A328" s="547"/>
      <c r="B328" s="520"/>
      <c r="C328" s="548"/>
      <c r="D328" s="548"/>
      <c r="E328" s="548"/>
      <c r="F328" s="548"/>
      <c r="G328" s="548"/>
      <c r="H328" s="811"/>
      <c r="I328" s="548"/>
      <c r="J328" s="548"/>
      <c r="K328" s="551"/>
      <c r="L328" s="548"/>
      <c r="M328" s="548"/>
      <c r="N328" s="548"/>
      <c r="O328" s="548"/>
      <c r="P328" s="548"/>
      <c r="Q328" s="548"/>
      <c r="R328" s="548"/>
      <c r="S328" s="320"/>
      <c r="U328" s="626"/>
    </row>
    <row r="329" spans="1:21" s="339" customFormat="1" x14ac:dyDescent="0.2">
      <c r="A329" s="547"/>
      <c r="B329" s="520"/>
      <c r="C329" s="548"/>
      <c r="D329" s="548"/>
      <c r="E329" s="548"/>
      <c r="F329" s="548"/>
      <c r="G329" s="548"/>
      <c r="H329" s="811"/>
      <c r="I329" s="548"/>
      <c r="J329" s="548"/>
      <c r="K329" s="551"/>
      <c r="L329" s="548"/>
      <c r="M329" s="548"/>
      <c r="N329" s="548"/>
      <c r="O329" s="548"/>
      <c r="P329" s="548"/>
      <c r="Q329" s="548"/>
      <c r="R329" s="548"/>
      <c r="S329" s="320"/>
      <c r="U329" s="626"/>
    </row>
    <row r="330" spans="1:21" s="339" customFormat="1" x14ac:dyDescent="0.2">
      <c r="A330" s="547"/>
      <c r="B330" s="520"/>
      <c r="C330" s="548"/>
      <c r="D330" s="548"/>
      <c r="E330" s="548"/>
      <c r="F330" s="548"/>
      <c r="G330" s="548"/>
      <c r="H330" s="811"/>
      <c r="I330" s="548"/>
      <c r="J330" s="548"/>
      <c r="K330" s="551"/>
      <c r="L330" s="548"/>
      <c r="M330" s="548"/>
      <c r="N330" s="548"/>
      <c r="O330" s="548"/>
      <c r="P330" s="548"/>
      <c r="Q330" s="548"/>
      <c r="R330" s="548"/>
      <c r="S330" s="320"/>
      <c r="U330" s="626"/>
    </row>
    <row r="331" spans="1:21" x14ac:dyDescent="0.2">
      <c r="A331" s="801"/>
      <c r="B331" s="799"/>
      <c r="C331" s="803"/>
      <c r="D331" s="803"/>
      <c r="E331" s="803"/>
      <c r="F331" s="803"/>
      <c r="G331" s="803"/>
      <c r="H331" s="803"/>
      <c r="I331" s="803"/>
      <c r="J331" s="803"/>
      <c r="K331" s="803"/>
      <c r="L331" s="803"/>
      <c r="M331" s="803"/>
      <c r="N331" s="803"/>
      <c r="O331" s="803"/>
      <c r="P331" s="803"/>
      <c r="Q331" s="803"/>
      <c r="R331" s="803"/>
      <c r="S331" s="801"/>
    </row>
    <row r="345" spans="2:18" x14ac:dyDescent="0.2">
      <c r="C345" s="653"/>
      <c r="D345" s="653"/>
      <c r="E345" s="653"/>
      <c r="F345" s="653"/>
      <c r="G345" s="653"/>
      <c r="H345" s="653"/>
      <c r="I345" s="653"/>
      <c r="J345" s="653"/>
      <c r="K345" s="653"/>
      <c r="L345" s="653"/>
      <c r="M345" s="653"/>
      <c r="N345" s="653"/>
      <c r="O345" s="653"/>
      <c r="P345" s="653"/>
      <c r="Q345" s="653"/>
      <c r="R345" s="653"/>
    </row>
    <row r="346" spans="2:18" x14ac:dyDescent="0.2">
      <c r="B346" s="812"/>
      <c r="C346" s="653"/>
      <c r="D346" s="653"/>
      <c r="E346" s="653"/>
      <c r="F346" s="653"/>
      <c r="G346" s="653"/>
      <c r="H346" s="653"/>
      <c r="I346" s="653"/>
      <c r="J346" s="653"/>
      <c r="K346" s="653"/>
      <c r="L346" s="653"/>
      <c r="M346" s="653"/>
      <c r="N346" s="653"/>
      <c r="O346" s="653"/>
      <c r="P346" s="653"/>
      <c r="Q346" s="653"/>
      <c r="R346" s="653"/>
    </row>
    <row r="347" spans="2:18" x14ac:dyDescent="0.2">
      <c r="B347" s="812"/>
      <c r="C347" s="653"/>
      <c r="D347" s="653"/>
      <c r="E347" s="653"/>
      <c r="F347" s="653"/>
      <c r="G347" s="653"/>
      <c r="H347" s="653"/>
      <c r="I347" s="653"/>
      <c r="J347" s="653"/>
      <c r="K347" s="653"/>
      <c r="L347" s="653"/>
      <c r="M347" s="653"/>
      <c r="N347" s="653"/>
      <c r="O347" s="653"/>
      <c r="P347" s="653"/>
      <c r="Q347" s="653"/>
      <c r="R347" s="653"/>
    </row>
    <row r="348" spans="2:18" x14ac:dyDescent="0.2">
      <c r="B348" s="813"/>
      <c r="C348" s="653"/>
      <c r="D348" s="653"/>
      <c r="E348" s="653"/>
      <c r="F348" s="653"/>
      <c r="G348" s="653"/>
      <c r="H348" s="653"/>
      <c r="I348" s="653"/>
      <c r="J348" s="653"/>
      <c r="K348" s="653"/>
      <c r="L348" s="653"/>
      <c r="M348" s="653"/>
      <c r="N348" s="653"/>
      <c r="O348" s="653"/>
      <c r="P348" s="653"/>
      <c r="Q348" s="653"/>
      <c r="R348" s="653"/>
    </row>
    <row r="349" spans="2:18" x14ac:dyDescent="0.2">
      <c r="B349" s="812"/>
      <c r="C349" s="653"/>
      <c r="D349" s="653"/>
      <c r="E349" s="653"/>
      <c r="F349" s="653"/>
      <c r="G349" s="653"/>
      <c r="H349" s="653"/>
      <c r="I349" s="653"/>
      <c r="J349" s="653"/>
      <c r="K349" s="653"/>
      <c r="L349" s="653"/>
      <c r="M349" s="653"/>
      <c r="N349" s="653"/>
      <c r="O349" s="653"/>
      <c r="P349" s="653"/>
      <c r="Q349" s="653"/>
      <c r="R349" s="653"/>
    </row>
    <row r="350" spans="2:18" x14ac:dyDescent="0.2">
      <c r="C350" s="653"/>
      <c r="D350" s="653"/>
      <c r="E350" s="653"/>
      <c r="F350" s="653"/>
      <c r="G350" s="653"/>
      <c r="H350" s="653"/>
      <c r="I350" s="653"/>
      <c r="J350" s="653"/>
      <c r="K350" s="653"/>
      <c r="L350" s="653"/>
      <c r="M350" s="653"/>
      <c r="N350" s="653"/>
      <c r="O350" s="653"/>
      <c r="P350" s="653"/>
      <c r="Q350" s="653"/>
      <c r="R350" s="653"/>
    </row>
  </sheetData>
  <autoFilter ref="A5:AJ273">
    <filterColumn colId="8" showButton="0"/>
  </autoFilter>
  <mergeCells count="26">
    <mergeCell ref="B172:F172"/>
    <mergeCell ref="B76:F76"/>
    <mergeCell ref="A78:R78"/>
    <mergeCell ref="B85:F85"/>
    <mergeCell ref="B135:F135"/>
    <mergeCell ref="B137:F137"/>
    <mergeCell ref="A138:R138"/>
    <mergeCell ref="B139:F139"/>
    <mergeCell ref="B161:F161"/>
    <mergeCell ref="B79:F79"/>
    <mergeCell ref="B102:F102"/>
    <mergeCell ref="A132:R132"/>
    <mergeCell ref="B133:F133"/>
    <mergeCell ref="B23:F23"/>
    <mergeCell ref="B28:F28"/>
    <mergeCell ref="A48:R48"/>
    <mergeCell ref="B49:F49"/>
    <mergeCell ref="A8:R8"/>
    <mergeCell ref="B9:F9"/>
    <mergeCell ref="A1:R1"/>
    <mergeCell ref="A4:A5"/>
    <mergeCell ref="B4:B5"/>
    <mergeCell ref="C4:H4"/>
    <mergeCell ref="I4:N4"/>
    <mergeCell ref="O4:R4"/>
    <mergeCell ref="I5:J5"/>
  </mergeCells>
  <pageMargins left="0.94488188976377963" right="0.35433070866141736" top="0.59055118110236227" bottom="0.59055118110236227" header="0.51181102362204722" footer="0.51181102362204722"/>
  <pageSetup paperSize="8" scale="69" fitToWidth="0" fitToHeight="0" orientation="landscape" r:id="rId1"/>
  <headerFooter alignWithMargins="0"/>
  <rowBreaks count="4" manualBreakCount="4">
    <brk id="164" max="20" man="1"/>
    <brk id="191" max="20" man="1"/>
    <brk id="231" max="20" man="1"/>
    <brk id="2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Source</vt:lpstr>
      <vt:lpstr>As on 31.03.2025</vt:lpstr>
      <vt:lpstr>On or after 01.04.2025</vt:lpstr>
      <vt:lpstr>'As on 31.03.2025'!Print_Area</vt:lpstr>
      <vt:lpstr>'On or after 01.04.2025'!Print_Area</vt:lpstr>
      <vt:lpstr>Source!Print_Area</vt:lpstr>
      <vt:lpstr>'As on 31.03.2025'!Print_Titles</vt:lpstr>
      <vt:lpstr>'On or after 01.04.2025'!Print_Titles</vt:lpstr>
      <vt:lpstr>Source!Print_Titles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Manar Ranjan</dc:creator>
  <cp:lastModifiedBy>OPTCL</cp:lastModifiedBy>
  <cp:lastPrinted>2026-01-12T04:17:03Z</cp:lastPrinted>
  <dcterms:created xsi:type="dcterms:W3CDTF">2026-01-01T06:50:28Z</dcterms:created>
  <dcterms:modified xsi:type="dcterms:W3CDTF">2026-01-12T04:17:12Z</dcterms:modified>
</cp:coreProperties>
</file>